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626"/>
  <workbookPr codeName="ThisWorkbook"/>
  <mc:AlternateContent xmlns:mc="http://schemas.openxmlformats.org/markup-compatibility/2006">
    <mc:Choice Requires="x15">
      <x15ac:absPath xmlns:x15ac="http://schemas.microsoft.com/office/spreadsheetml/2010/11/ac" url="Z:\HISTÓRICO DE PROYECTOS DE ACUERDO\2023 - PA - SUBDIR ANÁLISIS\PMR_BOGDATA\Trazadores Presupuestales\6. Archivos finales SDP SDH\"/>
    </mc:Choice>
  </mc:AlternateContent>
  <xr:revisionPtr revIDLastSave="0" documentId="8_{DDDBC2C4-364E-4F76-83E2-A9BE9764692A}" xr6:coauthVersionLast="47" xr6:coauthVersionMax="47" xr10:uidLastSave="{00000000-0000-0000-0000-000000000000}"/>
  <bookViews>
    <workbookView xWindow="-120" yWindow="-120" windowWidth="20730" windowHeight="11040" tabRatio="807" xr2:uid="{00000000-000D-0000-FFFF-FFFF00000000}"/>
  </bookViews>
  <sheets>
    <sheet name="datos" sheetId="9" r:id="rId1"/>
    <sheet name="MetaSectorial_ODS" sheetId="23" state="hidden" r:id="rId2"/>
    <sheet name="entidades" sheetId="10" state="hidden" r:id="rId3"/>
    <sheet name="categorias_tp" sheetId="21" state="hidden" r:id="rId4"/>
    <sheet name="codificacion_sdp_sdh" sheetId="22" state="hidden" r:id="rId5"/>
  </sheets>
  <definedNames>
    <definedName name="_xlnm._FilterDatabase" localSheetId="4" hidden="1">codificacion_sdp_sdh!$A$1:$B$9</definedName>
    <definedName name="_xlnm._FilterDatabase" localSheetId="0" hidden="1">datos!$A$2:$AO$592</definedName>
    <definedName name="_xlnm.Auto_Open" localSheetId="1">#REF!</definedName>
    <definedName name="_xlnm.Auto_Open">#REF!</definedName>
    <definedName name="Macro1" localSheetId="1">#REF!</definedName>
    <definedName name="Macro1">#REF!</definedName>
    <definedName name="Macro3" localSheetId="1">#REF!</definedName>
    <definedName name="Macro3">#REF!</definedName>
    <definedName name="Macro4" localSheetId="1">#REF!</definedName>
    <definedName name="Macro4">#REF!</definedName>
    <definedName name="NombreTabla">"Dummy"</definedName>
    <definedName name="Recover" localSheetId="1">#REF!</definedName>
    <definedName name="Recover">#REF!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G485" i="9" l="1"/>
  <c r="AI485" i="9" s="1"/>
  <c r="AG406" i="9"/>
  <c r="AI406" i="9" s="1"/>
  <c r="AG405" i="9"/>
  <c r="AI405" i="9" s="1"/>
  <c r="AG514" i="9"/>
  <c r="AI514" i="9" s="1"/>
  <c r="AG515" i="9"/>
  <c r="AI515" i="9"/>
  <c r="AJ515" i="9"/>
  <c r="AK515" i="9"/>
  <c r="AL515" i="9"/>
  <c r="AG516" i="9"/>
  <c r="AI516" i="9"/>
  <c r="AJ516" i="9"/>
  <c r="AK516" i="9"/>
  <c r="AL516" i="9"/>
  <c r="E592" i="9"/>
  <c r="D592" i="9"/>
  <c r="C592" i="9"/>
  <c r="B592" i="9"/>
  <c r="E591" i="9"/>
  <c r="D591" i="9"/>
  <c r="C591" i="9"/>
  <c r="B591" i="9"/>
  <c r="E589" i="9"/>
  <c r="D589" i="9"/>
  <c r="C589" i="9"/>
  <c r="B589" i="9"/>
  <c r="E588" i="9"/>
  <c r="D588" i="9"/>
  <c r="C588" i="9"/>
  <c r="B588" i="9"/>
  <c r="E587" i="9"/>
  <c r="D587" i="9"/>
  <c r="C587" i="9"/>
  <c r="B587" i="9"/>
  <c r="E586" i="9"/>
  <c r="D586" i="9"/>
  <c r="C586" i="9"/>
  <c r="B586" i="9"/>
  <c r="E585" i="9"/>
  <c r="D585" i="9"/>
  <c r="C585" i="9"/>
  <c r="B585" i="9"/>
  <c r="E584" i="9"/>
  <c r="D584" i="9"/>
  <c r="C584" i="9"/>
  <c r="B584" i="9"/>
  <c r="E583" i="9"/>
  <c r="D583" i="9"/>
  <c r="C583" i="9"/>
  <c r="B583" i="9"/>
  <c r="AL485" i="9" l="1"/>
  <c r="AJ485" i="9"/>
  <c r="AK485" i="9" s="1"/>
  <c r="AL406" i="9"/>
  <c r="AJ406" i="9"/>
  <c r="AK406" i="9" s="1"/>
  <c r="AL405" i="9"/>
  <c r="AJ405" i="9"/>
  <c r="AK405" i="9" s="1"/>
  <c r="AL514" i="9"/>
  <c r="AJ514" i="9"/>
  <c r="AK514" i="9" s="1"/>
  <c r="AG592" i="9" l="1"/>
  <c r="AG591" i="9"/>
  <c r="AG589" i="9"/>
  <c r="AG588" i="9"/>
  <c r="AG587" i="9"/>
  <c r="AG586" i="9"/>
  <c r="AG583" i="9"/>
  <c r="AG582" i="9"/>
  <c r="AG581" i="9"/>
  <c r="AG580" i="9"/>
  <c r="AG579" i="9"/>
  <c r="AG578" i="9"/>
  <c r="AG577" i="9"/>
  <c r="AG576" i="9"/>
  <c r="AG575" i="9"/>
  <c r="AG574" i="9"/>
  <c r="AG573" i="9"/>
  <c r="AG572" i="9"/>
  <c r="AG571" i="9"/>
  <c r="AG570" i="9"/>
  <c r="AG569" i="9"/>
  <c r="AG568" i="9"/>
  <c r="AG567" i="9"/>
  <c r="AG566" i="9"/>
  <c r="AG565" i="9"/>
  <c r="AG564" i="9"/>
  <c r="AG563" i="9"/>
  <c r="AG562" i="9"/>
  <c r="AG561" i="9"/>
  <c r="AG560" i="9"/>
  <c r="AG559" i="9"/>
  <c r="AG558" i="9"/>
  <c r="AG557" i="9"/>
  <c r="AG556" i="9"/>
  <c r="AG555" i="9"/>
  <c r="AG554" i="9"/>
  <c r="AG553" i="9"/>
  <c r="AG552" i="9"/>
  <c r="AG551" i="9"/>
  <c r="AG550" i="9"/>
  <c r="AG549" i="9"/>
  <c r="AG548" i="9"/>
  <c r="AG547" i="9"/>
  <c r="AG546" i="9"/>
  <c r="AG545" i="9"/>
  <c r="AG544" i="9"/>
  <c r="AG543" i="9"/>
  <c r="AG542" i="9"/>
  <c r="AG541" i="9"/>
  <c r="AG540" i="9"/>
  <c r="AG539" i="9"/>
  <c r="AG538" i="9"/>
  <c r="AG537" i="9"/>
  <c r="AG536" i="9"/>
  <c r="AG535" i="9"/>
  <c r="AG534" i="9"/>
  <c r="AG533" i="9"/>
  <c r="AG532" i="9"/>
  <c r="AG531" i="9"/>
  <c r="AG530" i="9"/>
  <c r="AG529" i="9"/>
  <c r="AG528" i="9"/>
  <c r="AG527" i="9"/>
  <c r="AG526" i="9"/>
  <c r="AG525" i="9"/>
  <c r="AG524" i="9"/>
  <c r="AG523" i="9"/>
  <c r="AG522" i="9"/>
  <c r="AG521" i="9"/>
  <c r="AG520" i="9"/>
  <c r="AG519" i="9"/>
  <c r="AG518" i="9"/>
  <c r="AG517" i="9"/>
  <c r="AG513" i="9"/>
  <c r="AG512" i="9"/>
  <c r="AG511" i="9"/>
  <c r="AG510" i="9"/>
  <c r="AG509" i="9"/>
  <c r="AG508" i="9"/>
  <c r="AG507" i="9"/>
  <c r="AG506" i="9"/>
  <c r="AG505" i="9"/>
  <c r="AG504" i="9"/>
  <c r="AG503" i="9"/>
  <c r="AG502" i="9"/>
  <c r="AG501" i="9"/>
  <c r="AG500" i="9"/>
  <c r="AG499" i="9"/>
  <c r="AG498" i="9"/>
  <c r="AG497" i="9"/>
  <c r="AG496" i="9"/>
  <c r="AG495" i="9"/>
  <c r="AG494" i="9"/>
  <c r="AG493" i="9"/>
  <c r="AG492" i="9"/>
  <c r="AG491" i="9"/>
  <c r="AG490" i="9"/>
  <c r="AG489" i="9"/>
  <c r="AG488" i="9"/>
  <c r="AG487" i="9"/>
  <c r="AG486" i="9"/>
  <c r="AG484" i="9"/>
  <c r="AG483" i="9"/>
  <c r="AG482" i="9"/>
  <c r="AG481" i="9"/>
  <c r="AG480" i="9"/>
  <c r="AG479" i="9"/>
  <c r="AG478" i="9"/>
  <c r="AG477" i="9"/>
  <c r="AG476" i="9"/>
  <c r="AG475" i="9"/>
  <c r="AG474" i="9"/>
  <c r="AG473" i="9"/>
  <c r="AG472" i="9"/>
  <c r="AG471" i="9"/>
  <c r="AG470" i="9"/>
  <c r="AG469" i="9"/>
  <c r="AG468" i="9"/>
  <c r="AG467" i="9"/>
  <c r="AG466" i="9"/>
  <c r="AG465" i="9"/>
  <c r="AG464" i="9"/>
  <c r="AG463" i="9"/>
  <c r="AG462" i="9"/>
  <c r="AG461" i="9"/>
  <c r="AG460" i="9"/>
  <c r="AG459" i="9"/>
  <c r="AG458" i="9"/>
  <c r="AG457" i="9"/>
  <c r="AG456" i="9"/>
  <c r="AG455" i="9"/>
  <c r="AG454" i="9"/>
  <c r="AG453" i="9"/>
  <c r="AG452" i="9"/>
  <c r="AG451" i="9"/>
  <c r="AG450" i="9"/>
  <c r="AG449" i="9"/>
  <c r="AG448" i="9"/>
  <c r="AG447" i="9"/>
  <c r="AG446" i="9"/>
  <c r="AG445" i="9"/>
  <c r="AG444" i="9"/>
  <c r="AG443" i="9"/>
  <c r="AG442" i="9"/>
  <c r="AG441" i="9"/>
  <c r="AG440" i="9"/>
  <c r="AG439" i="9"/>
  <c r="AG438" i="9"/>
  <c r="AG437" i="9"/>
  <c r="AG436" i="9"/>
  <c r="AG435" i="9"/>
  <c r="AG434" i="9"/>
  <c r="AG433" i="9"/>
  <c r="AG432" i="9"/>
  <c r="AG431" i="9"/>
  <c r="AG430" i="9"/>
  <c r="AG429" i="9"/>
  <c r="AG428" i="9"/>
  <c r="AG427" i="9"/>
  <c r="AG426" i="9"/>
  <c r="AG425" i="9"/>
  <c r="AG424" i="9"/>
  <c r="AG423" i="9"/>
  <c r="AG422" i="9"/>
  <c r="AG421" i="9"/>
  <c r="AG420" i="9"/>
  <c r="AG419" i="9"/>
  <c r="AG418" i="9"/>
  <c r="AG417" i="9"/>
  <c r="AG416" i="9"/>
  <c r="AG415" i="9"/>
  <c r="AG414" i="9"/>
  <c r="AG413" i="9"/>
  <c r="AG412" i="9"/>
  <c r="AG411" i="9"/>
  <c r="AG410" i="9"/>
  <c r="AG409" i="9"/>
  <c r="AG408" i="9"/>
  <c r="AG407" i="9"/>
  <c r="AG404" i="9"/>
  <c r="AG403" i="9"/>
  <c r="AG402" i="9"/>
  <c r="AG401" i="9"/>
  <c r="AG400" i="9"/>
  <c r="K592" i="9" l="1"/>
  <c r="J592" i="9"/>
  <c r="K591" i="9"/>
  <c r="J591" i="9"/>
  <c r="K589" i="9"/>
  <c r="J589" i="9"/>
  <c r="K588" i="9"/>
  <c r="J588" i="9"/>
  <c r="K587" i="9"/>
  <c r="J587" i="9"/>
  <c r="K586" i="9"/>
  <c r="J586" i="9"/>
  <c r="K585" i="9"/>
  <c r="J585" i="9"/>
  <c r="K584" i="9"/>
  <c r="J584" i="9"/>
  <c r="K583" i="9"/>
  <c r="J583" i="9"/>
  <c r="AE592" i="9" l="1"/>
  <c r="AD592" i="9"/>
  <c r="AI592" i="9"/>
  <c r="AE591" i="9"/>
  <c r="AD591" i="9"/>
  <c r="AI591" i="9"/>
  <c r="AE589" i="9"/>
  <c r="AD589" i="9"/>
  <c r="AI589" i="9"/>
  <c r="AE588" i="9"/>
  <c r="AD588" i="9"/>
  <c r="AI588" i="9"/>
  <c r="AE587" i="9"/>
  <c r="AD587" i="9"/>
  <c r="AI587" i="9"/>
  <c r="AE586" i="9"/>
  <c r="AD586" i="9"/>
  <c r="AI586" i="9"/>
  <c r="AE585" i="9"/>
  <c r="AD585" i="9"/>
  <c r="AE584" i="9"/>
  <c r="AD584" i="9"/>
  <c r="AE583" i="9"/>
  <c r="AD583" i="9"/>
  <c r="AI583" i="9"/>
  <c r="AI582" i="9"/>
  <c r="AI581" i="9"/>
  <c r="AI580" i="9"/>
  <c r="AI579" i="9"/>
  <c r="AI578" i="9"/>
  <c r="AI577" i="9"/>
  <c r="AI576" i="9"/>
  <c r="AI575" i="9"/>
  <c r="AI574" i="9"/>
  <c r="AI573" i="9"/>
  <c r="AI572" i="9"/>
  <c r="AI571" i="9"/>
  <c r="AI570" i="9"/>
  <c r="AI569" i="9"/>
  <c r="AI568" i="9"/>
  <c r="AI567" i="9"/>
  <c r="AI566" i="9"/>
  <c r="AI565" i="9"/>
  <c r="AI564" i="9"/>
  <c r="AI563" i="9"/>
  <c r="AI562" i="9"/>
  <c r="AI561" i="9"/>
  <c r="AI560" i="9"/>
  <c r="AI559" i="9"/>
  <c r="AI558" i="9"/>
  <c r="AI557" i="9"/>
  <c r="AI556" i="9"/>
  <c r="AI555" i="9"/>
  <c r="AI554" i="9"/>
  <c r="AI553" i="9"/>
  <c r="AI552" i="9"/>
  <c r="AI551" i="9"/>
  <c r="AI550" i="9"/>
  <c r="AI549" i="9"/>
  <c r="AI548" i="9"/>
  <c r="AI547" i="9"/>
  <c r="AI546" i="9"/>
  <c r="AI545" i="9"/>
  <c r="AI544" i="9"/>
  <c r="AI543" i="9"/>
  <c r="AI542" i="9"/>
  <c r="AI541" i="9"/>
  <c r="AI540" i="9"/>
  <c r="AI539" i="9"/>
  <c r="AI538" i="9"/>
  <c r="AI537" i="9"/>
  <c r="AI536" i="9"/>
  <c r="AI535" i="9"/>
  <c r="AI534" i="9"/>
  <c r="AI533" i="9"/>
  <c r="AI532" i="9"/>
  <c r="AI531" i="9"/>
  <c r="AI530" i="9"/>
  <c r="AI529" i="9"/>
  <c r="AI528" i="9"/>
  <c r="AI527" i="9"/>
  <c r="AI526" i="9"/>
  <c r="AI525" i="9"/>
  <c r="AI524" i="9"/>
  <c r="AI523" i="9"/>
  <c r="AI522" i="9"/>
  <c r="AI521" i="9"/>
  <c r="AI520" i="9"/>
  <c r="AI519" i="9"/>
  <c r="AI518" i="9"/>
  <c r="AI517" i="9"/>
  <c r="AI513" i="9"/>
  <c r="AI512" i="9"/>
  <c r="AI511" i="9"/>
  <c r="AI510" i="9"/>
  <c r="AI509" i="9"/>
  <c r="AI508" i="9"/>
  <c r="AI507" i="9"/>
  <c r="AI506" i="9"/>
  <c r="AI505" i="9"/>
  <c r="AI504" i="9"/>
  <c r="AI503" i="9"/>
  <c r="AI502" i="9"/>
  <c r="AI501" i="9"/>
  <c r="AI500" i="9"/>
  <c r="AI499" i="9"/>
  <c r="AI498" i="9"/>
  <c r="AI497" i="9"/>
  <c r="AI496" i="9"/>
  <c r="AI495" i="9"/>
  <c r="AI494" i="9"/>
  <c r="AI493" i="9"/>
  <c r="AI492" i="9"/>
  <c r="AI491" i="9"/>
  <c r="AI490" i="9"/>
  <c r="AI489" i="9"/>
  <c r="AI488" i="9"/>
  <c r="AI487" i="9"/>
  <c r="AI486" i="9"/>
  <c r="AI484" i="9"/>
  <c r="AI483" i="9"/>
  <c r="AI482" i="9"/>
  <c r="AI481" i="9"/>
  <c r="AI480" i="9"/>
  <c r="AI479" i="9"/>
  <c r="AI478" i="9"/>
  <c r="AI477" i="9"/>
  <c r="AI476" i="9"/>
  <c r="AI475" i="9"/>
  <c r="AI474" i="9"/>
  <c r="AI473" i="9"/>
  <c r="AI472" i="9"/>
  <c r="AI471" i="9"/>
  <c r="AI470" i="9"/>
  <c r="AI469" i="9"/>
  <c r="AI468" i="9"/>
  <c r="AI467" i="9"/>
  <c r="AI466" i="9"/>
  <c r="AI465" i="9"/>
  <c r="AI464" i="9"/>
  <c r="AI463" i="9"/>
  <c r="AI462" i="9"/>
  <c r="AI461" i="9"/>
  <c r="AI460" i="9"/>
  <c r="AI459" i="9"/>
  <c r="AI458" i="9"/>
  <c r="AI457" i="9"/>
  <c r="AI456" i="9"/>
  <c r="AI455" i="9"/>
  <c r="AI454" i="9"/>
  <c r="AI453" i="9"/>
  <c r="AI452" i="9"/>
  <c r="AI451" i="9"/>
  <c r="AI450" i="9"/>
  <c r="AI449" i="9"/>
  <c r="AI448" i="9"/>
  <c r="AI447" i="9"/>
  <c r="AI446" i="9"/>
  <c r="AI445" i="9"/>
  <c r="AI444" i="9"/>
  <c r="AI443" i="9"/>
  <c r="AI442" i="9"/>
  <c r="AI441" i="9"/>
  <c r="AI440" i="9"/>
  <c r="AI439" i="9"/>
  <c r="AI438" i="9"/>
  <c r="AI437" i="9"/>
  <c r="AI436" i="9"/>
  <c r="AI435" i="9"/>
  <c r="AI434" i="9"/>
  <c r="AI433" i="9"/>
  <c r="AI432" i="9"/>
  <c r="AI431" i="9"/>
  <c r="AI430" i="9"/>
  <c r="AI429" i="9"/>
  <c r="AI428" i="9"/>
  <c r="AI427" i="9"/>
  <c r="AI426" i="9"/>
  <c r="AI425" i="9"/>
  <c r="AI424" i="9"/>
  <c r="AI423" i="9"/>
  <c r="AI422" i="9"/>
  <c r="AI421" i="9"/>
  <c r="AI420" i="9"/>
  <c r="AI419" i="9"/>
  <c r="AI418" i="9"/>
  <c r="AI417" i="9"/>
  <c r="AI416" i="9"/>
  <c r="AI415" i="9"/>
  <c r="AI414" i="9"/>
  <c r="AI413" i="9"/>
  <c r="AI412" i="9"/>
  <c r="AI411" i="9"/>
  <c r="AI410" i="9"/>
  <c r="AI409" i="9"/>
  <c r="AI408" i="9"/>
  <c r="AI407" i="9"/>
  <c r="AI404" i="9"/>
  <c r="AI403" i="9"/>
  <c r="AI402" i="9"/>
  <c r="AI401" i="9"/>
  <c r="AJ559" i="9" l="1"/>
  <c r="AK559" i="9" s="1"/>
  <c r="AL559" i="9"/>
  <c r="AJ411" i="9"/>
  <c r="AK411" i="9" s="1"/>
  <c r="AL411" i="9"/>
  <c r="AJ413" i="9"/>
  <c r="AK413" i="9" s="1"/>
  <c r="AL413" i="9"/>
  <c r="AL421" i="9"/>
  <c r="AJ421" i="9"/>
  <c r="AK421" i="9" s="1"/>
  <c r="AL426" i="9"/>
  <c r="AJ426" i="9"/>
  <c r="AK426" i="9" s="1"/>
  <c r="AL434" i="9"/>
  <c r="AJ434" i="9"/>
  <c r="AK434" i="9" s="1"/>
  <c r="AL440" i="9"/>
  <c r="AJ440" i="9"/>
  <c r="AK440" i="9" s="1"/>
  <c r="AL442" i="9"/>
  <c r="AJ442" i="9"/>
  <c r="AK442" i="9" s="1"/>
  <c r="AL450" i="9"/>
  <c r="AJ450" i="9"/>
  <c r="AK450" i="9" s="1"/>
  <c r="AL458" i="9"/>
  <c r="AJ458" i="9"/>
  <c r="AK458" i="9" s="1"/>
  <c r="AL464" i="9"/>
  <c r="AJ464" i="9"/>
  <c r="AK464" i="9" s="1"/>
  <c r="AL466" i="9"/>
  <c r="AJ466" i="9"/>
  <c r="AK466" i="9" s="1"/>
  <c r="AJ479" i="9"/>
  <c r="AK479" i="9" s="1"/>
  <c r="AL479" i="9"/>
  <c r="AJ486" i="9"/>
  <c r="AK486" i="9" s="1"/>
  <c r="AL486" i="9"/>
  <c r="AL488" i="9"/>
  <c r="AJ488" i="9"/>
  <c r="AK488" i="9" s="1"/>
  <c r="AL493" i="9"/>
  <c r="AJ493" i="9"/>
  <c r="AK493" i="9" s="1"/>
  <c r="AJ495" i="9"/>
  <c r="AK495" i="9" s="1"/>
  <c r="AL495" i="9"/>
  <c r="AL501" i="9"/>
  <c r="AJ501" i="9"/>
  <c r="AK501" i="9" s="1"/>
  <c r="AL503" i="9"/>
  <c r="AJ503" i="9"/>
  <c r="AK503" i="9" s="1"/>
  <c r="AJ510" i="9"/>
  <c r="AK510" i="9" s="1"/>
  <c r="AL510" i="9"/>
  <c r="AL517" i="9"/>
  <c r="AJ517" i="9"/>
  <c r="AK517" i="9" s="1"/>
  <c r="AL523" i="9"/>
  <c r="AJ523" i="9"/>
  <c r="AK523" i="9" s="1"/>
  <c r="AJ529" i="9"/>
  <c r="AK529" i="9" s="1"/>
  <c r="AL529" i="9"/>
  <c r="AJ535" i="9"/>
  <c r="AK535" i="9" s="1"/>
  <c r="AL535" i="9"/>
  <c r="AJ537" i="9"/>
  <c r="AK537" i="9" s="1"/>
  <c r="AL537" i="9"/>
  <c r="AJ541" i="9"/>
  <c r="AK541" i="9" s="1"/>
  <c r="AL541" i="9"/>
  <c r="AL548" i="9"/>
  <c r="AJ548" i="9"/>
  <c r="AK548" i="9" s="1"/>
  <c r="AL550" i="9"/>
  <c r="AJ550" i="9"/>
  <c r="AK550" i="9" s="1"/>
  <c r="AL556" i="9"/>
  <c r="AJ556" i="9"/>
  <c r="AK556" i="9" s="1"/>
  <c r="AL558" i="9"/>
  <c r="AJ558" i="9"/>
  <c r="AK558" i="9" s="1"/>
  <c r="AL566" i="9"/>
  <c r="AJ566" i="9"/>
  <c r="AK566" i="9" s="1"/>
  <c r="AL574" i="9"/>
  <c r="AJ574" i="9"/>
  <c r="AK574" i="9" s="1"/>
  <c r="AL580" i="9"/>
  <c r="AJ580" i="9"/>
  <c r="AK580" i="9" s="1"/>
  <c r="AJ586" i="9"/>
  <c r="AK586" i="9" s="1"/>
  <c r="AL586" i="9"/>
  <c r="AJ589" i="9"/>
  <c r="AK589" i="9" s="1"/>
  <c r="AL589" i="9"/>
  <c r="AL467" i="9"/>
  <c r="AJ467" i="9"/>
  <c r="AK467" i="9" s="1"/>
  <c r="AL528" i="9"/>
  <c r="AJ528" i="9"/>
  <c r="AK528" i="9" s="1"/>
  <c r="AJ543" i="9"/>
  <c r="AK543" i="9" s="1"/>
  <c r="AL543" i="9"/>
  <c r="AL581" i="9"/>
  <c r="AJ581" i="9"/>
  <c r="AK581" i="9" s="1"/>
  <c r="AL402" i="9"/>
  <c r="AJ402" i="9"/>
  <c r="AK402" i="9" s="1"/>
  <c r="AL410" i="9"/>
  <c r="AJ410" i="9"/>
  <c r="AK410" i="9" s="1"/>
  <c r="AJ412" i="9"/>
  <c r="AK412" i="9" s="1"/>
  <c r="AL412" i="9"/>
  <c r="AL420" i="9"/>
  <c r="AJ420" i="9"/>
  <c r="AK420" i="9" s="1"/>
  <c r="AL427" i="9"/>
  <c r="AJ427" i="9"/>
  <c r="AK427" i="9" s="1"/>
  <c r="AL431" i="9"/>
  <c r="AJ431" i="9"/>
  <c r="AK431" i="9" s="1"/>
  <c r="AL433" i="9"/>
  <c r="AJ433" i="9"/>
  <c r="AK433" i="9" s="1"/>
  <c r="AL441" i="9"/>
  <c r="AJ441" i="9"/>
  <c r="AK441" i="9" s="1"/>
  <c r="AJ447" i="9"/>
  <c r="AK447" i="9" s="1"/>
  <c r="AL447" i="9"/>
  <c r="AJ449" i="9"/>
  <c r="AK449" i="9" s="1"/>
  <c r="AL449" i="9"/>
  <c r="AL455" i="9"/>
  <c r="AJ455" i="9"/>
  <c r="AK455" i="9" s="1"/>
  <c r="AL457" i="9"/>
  <c r="AJ457" i="9"/>
  <c r="AK457" i="9" s="1"/>
  <c r="AL465" i="9"/>
  <c r="AJ465" i="9"/>
  <c r="AK465" i="9" s="1"/>
  <c r="AJ471" i="9"/>
  <c r="AK471" i="9" s="1"/>
  <c r="AL471" i="9"/>
  <c r="AL473" i="9"/>
  <c r="AJ473" i="9"/>
  <c r="AK473" i="9" s="1"/>
  <c r="AJ478" i="9"/>
  <c r="AK478" i="9" s="1"/>
  <c r="AL478" i="9"/>
  <c r="AL480" i="9"/>
  <c r="AJ480" i="9"/>
  <c r="AK480" i="9" s="1"/>
  <c r="AL487" i="9"/>
  <c r="AJ487" i="9"/>
  <c r="AK487" i="9" s="1"/>
  <c r="AJ494" i="9"/>
  <c r="AK494" i="9" s="1"/>
  <c r="AL494" i="9"/>
  <c r="AJ500" i="9"/>
  <c r="AK500" i="9" s="1"/>
  <c r="AL500" i="9"/>
  <c r="AL502" i="9"/>
  <c r="AJ502" i="9"/>
  <c r="AK502" i="9" s="1"/>
  <c r="AL508" i="9"/>
  <c r="AJ508" i="9"/>
  <c r="AK508" i="9" s="1"/>
  <c r="AL509" i="9"/>
  <c r="AJ509" i="9"/>
  <c r="AK509" i="9" s="1"/>
  <c r="AL524" i="9"/>
  <c r="AJ524" i="9"/>
  <c r="AK524" i="9" s="1"/>
  <c r="AL536" i="9"/>
  <c r="AJ536" i="9"/>
  <c r="AK536" i="9" s="1"/>
  <c r="AL542" i="9"/>
  <c r="AJ542" i="9"/>
  <c r="AK542" i="9" s="1"/>
  <c r="AL549" i="9"/>
  <c r="AJ549" i="9"/>
  <c r="AK549" i="9" s="1"/>
  <c r="AL557" i="9"/>
  <c r="AJ557" i="9"/>
  <c r="AK557" i="9" s="1"/>
  <c r="AL565" i="9"/>
  <c r="AJ565" i="9"/>
  <c r="AK565" i="9" s="1"/>
  <c r="AL573" i="9"/>
  <c r="AJ573" i="9"/>
  <c r="AK573" i="9" s="1"/>
  <c r="AL414" i="9"/>
  <c r="AJ414" i="9"/>
  <c r="AK414" i="9" s="1"/>
  <c r="AL403" i="9"/>
  <c r="AJ403" i="9"/>
  <c r="AK403" i="9" s="1"/>
  <c r="AL419" i="9"/>
  <c r="AJ419" i="9"/>
  <c r="AK419" i="9" s="1"/>
  <c r="AL432" i="9"/>
  <c r="AJ432" i="9"/>
  <c r="AK432" i="9" s="1"/>
  <c r="AJ448" i="9"/>
  <c r="AK448" i="9" s="1"/>
  <c r="AL448" i="9"/>
  <c r="AL454" i="9"/>
  <c r="AJ454" i="9"/>
  <c r="AK454" i="9" s="1"/>
  <c r="AL456" i="9"/>
  <c r="AJ456" i="9"/>
  <c r="AK456" i="9" s="1"/>
  <c r="AL462" i="9"/>
  <c r="AJ462" i="9"/>
  <c r="AK462" i="9" s="1"/>
  <c r="AJ470" i="9"/>
  <c r="AK470" i="9" s="1"/>
  <c r="AL470" i="9"/>
  <c r="AJ472" i="9"/>
  <c r="AK472" i="9" s="1"/>
  <c r="AL472" i="9"/>
  <c r="AL492" i="9"/>
  <c r="AJ492" i="9"/>
  <c r="AK492" i="9" s="1"/>
  <c r="AL507" i="9"/>
  <c r="AJ507" i="9"/>
  <c r="AK507" i="9" s="1"/>
  <c r="AL521" i="9"/>
  <c r="AJ521" i="9"/>
  <c r="AK521" i="9" s="1"/>
  <c r="AL525" i="9"/>
  <c r="AJ525" i="9"/>
  <c r="AK525" i="9" s="1"/>
  <c r="AL527" i="9"/>
  <c r="AJ527" i="9"/>
  <c r="AK527" i="9" s="1"/>
  <c r="AJ540" i="9"/>
  <c r="AK540" i="9" s="1"/>
  <c r="AL540" i="9"/>
  <c r="AL562" i="9"/>
  <c r="AJ562" i="9"/>
  <c r="AK562" i="9" s="1"/>
  <c r="AL564" i="9"/>
  <c r="AJ564" i="9"/>
  <c r="AK564" i="9" s="1"/>
  <c r="AL570" i="9"/>
  <c r="AJ570" i="9"/>
  <c r="AK570" i="9" s="1"/>
  <c r="AL572" i="9"/>
  <c r="AJ572" i="9"/>
  <c r="AK572" i="9" s="1"/>
  <c r="AL579" i="9"/>
  <c r="AJ579" i="9"/>
  <c r="AK579" i="9" s="1"/>
  <c r="AL435" i="9"/>
  <c r="AJ435" i="9"/>
  <c r="AK435" i="9" s="1"/>
  <c r="AL567" i="9"/>
  <c r="AJ567" i="9"/>
  <c r="AK567" i="9" s="1"/>
  <c r="AL418" i="9"/>
  <c r="AJ418" i="9"/>
  <c r="AK418" i="9" s="1"/>
  <c r="AL425" i="9"/>
  <c r="AJ425" i="9"/>
  <c r="AK425" i="9" s="1"/>
  <c r="AL439" i="9"/>
  <c r="AJ439" i="9"/>
  <c r="AK439" i="9" s="1"/>
  <c r="AL463" i="9"/>
  <c r="AJ463" i="9"/>
  <c r="AK463" i="9" s="1"/>
  <c r="AL513" i="9"/>
  <c r="AJ513" i="9"/>
  <c r="AK513" i="9" s="1"/>
  <c r="AL522" i="9"/>
  <c r="AJ522" i="9"/>
  <c r="AK522" i="9" s="1"/>
  <c r="AL526" i="9"/>
  <c r="AJ526" i="9"/>
  <c r="AK526" i="9" s="1"/>
  <c r="AJ534" i="9"/>
  <c r="AK534" i="9" s="1"/>
  <c r="AL534" i="9"/>
  <c r="AL547" i="9"/>
  <c r="AJ547" i="9"/>
  <c r="AK547" i="9" s="1"/>
  <c r="AL555" i="9"/>
  <c r="AJ555" i="9"/>
  <c r="AK555" i="9" s="1"/>
  <c r="AL561" i="9"/>
  <c r="AJ561" i="9"/>
  <c r="AK561" i="9" s="1"/>
  <c r="AJ563" i="9"/>
  <c r="AK563" i="9" s="1"/>
  <c r="AL563" i="9"/>
  <c r="AL569" i="9"/>
  <c r="AJ569" i="9"/>
  <c r="AK569" i="9" s="1"/>
  <c r="AL571" i="9"/>
  <c r="AJ571" i="9"/>
  <c r="AK571" i="9" s="1"/>
  <c r="AL577" i="9"/>
  <c r="AJ577" i="9"/>
  <c r="AK577" i="9" s="1"/>
  <c r="AL578" i="9"/>
  <c r="AJ578" i="9"/>
  <c r="AK578" i="9" s="1"/>
  <c r="AL582" i="9"/>
  <c r="AJ582" i="9"/>
  <c r="AK582" i="9" s="1"/>
  <c r="AL583" i="9"/>
  <c r="AJ583" i="9"/>
  <c r="AK583" i="9" s="1"/>
  <c r="AL409" i="9"/>
  <c r="AJ409" i="9"/>
  <c r="AK409" i="9" s="1"/>
  <c r="AJ417" i="9"/>
  <c r="AK417" i="9" s="1"/>
  <c r="AL417" i="9"/>
  <c r="AL424" i="9"/>
  <c r="AJ424" i="9"/>
  <c r="AK424" i="9" s="1"/>
  <c r="AL438" i="9"/>
  <c r="AJ438" i="9"/>
  <c r="AK438" i="9" s="1"/>
  <c r="AL446" i="9"/>
  <c r="AJ446" i="9"/>
  <c r="AK446" i="9" s="1"/>
  <c r="AJ477" i="9"/>
  <c r="AK477" i="9" s="1"/>
  <c r="AL477" i="9"/>
  <c r="AJ499" i="9"/>
  <c r="AK499" i="9" s="1"/>
  <c r="AL499" i="9"/>
  <c r="AJ531" i="9"/>
  <c r="AK531" i="9" s="1"/>
  <c r="AL531" i="9"/>
  <c r="AJ533" i="9"/>
  <c r="AK533" i="9" s="1"/>
  <c r="AL533" i="9"/>
  <c r="AJ544" i="9"/>
  <c r="AK544" i="9" s="1"/>
  <c r="AL544" i="9"/>
  <c r="AL546" i="9"/>
  <c r="AJ546" i="9"/>
  <c r="AK546" i="9" s="1"/>
  <c r="AL552" i="9"/>
  <c r="AJ552" i="9"/>
  <c r="AK552" i="9" s="1"/>
  <c r="AL554" i="9"/>
  <c r="AJ554" i="9"/>
  <c r="AK554" i="9" s="1"/>
  <c r="AJ588" i="9"/>
  <c r="AK588" i="9" s="1"/>
  <c r="AL588" i="9"/>
  <c r="AL451" i="9"/>
  <c r="AJ451" i="9"/>
  <c r="AK451" i="9" s="1"/>
  <c r="AL551" i="9"/>
  <c r="AJ551" i="9"/>
  <c r="AK551" i="9" s="1"/>
  <c r="AL575" i="9"/>
  <c r="AJ575" i="9"/>
  <c r="AK575" i="9" s="1"/>
  <c r="AL591" i="9"/>
  <c r="AJ591" i="9"/>
  <c r="AK591" i="9" s="1"/>
  <c r="AL404" i="9"/>
  <c r="AJ404" i="9"/>
  <c r="AK404" i="9" s="1"/>
  <c r="AL408" i="9"/>
  <c r="AJ408" i="9"/>
  <c r="AK408" i="9" s="1"/>
  <c r="AJ416" i="9"/>
  <c r="AK416" i="9" s="1"/>
  <c r="AL416" i="9"/>
  <c r="AL428" i="9"/>
  <c r="AJ428" i="9"/>
  <c r="AK428" i="9" s="1"/>
  <c r="AL430" i="9"/>
  <c r="AJ430" i="9"/>
  <c r="AK430" i="9" s="1"/>
  <c r="AL437" i="9"/>
  <c r="AJ437" i="9"/>
  <c r="AK437" i="9" s="1"/>
  <c r="AJ443" i="9"/>
  <c r="AK443" i="9" s="1"/>
  <c r="AL443" i="9"/>
  <c r="AJ445" i="9"/>
  <c r="AK445" i="9" s="1"/>
  <c r="AL445" i="9"/>
  <c r="AL453" i="9"/>
  <c r="AJ453" i="9"/>
  <c r="AK453" i="9" s="1"/>
  <c r="AL459" i="9"/>
  <c r="AJ459" i="9"/>
  <c r="AK459" i="9" s="1"/>
  <c r="AL461" i="9"/>
  <c r="AJ461" i="9"/>
  <c r="AK461" i="9" s="1"/>
  <c r="AL469" i="9"/>
  <c r="AJ469" i="9"/>
  <c r="AK469" i="9" s="1"/>
  <c r="AJ475" i="9"/>
  <c r="AK475" i="9" s="1"/>
  <c r="AL475" i="9"/>
  <c r="AL476" i="9"/>
  <c r="AJ476" i="9"/>
  <c r="AK476" i="9" s="1"/>
  <c r="AJ482" i="9"/>
  <c r="AK482" i="9" s="1"/>
  <c r="AL482" i="9"/>
  <c r="AL484" i="9"/>
  <c r="AJ484" i="9"/>
  <c r="AK484" i="9" s="1"/>
  <c r="AL489" i="9"/>
  <c r="AJ489" i="9"/>
  <c r="AK489" i="9" s="1"/>
  <c r="AL491" i="9"/>
  <c r="AJ491" i="9"/>
  <c r="AK491" i="9" s="1"/>
  <c r="AJ496" i="9"/>
  <c r="AK496" i="9" s="1"/>
  <c r="AL496" i="9"/>
  <c r="AJ498" i="9"/>
  <c r="AK498" i="9" s="1"/>
  <c r="AL498" i="9"/>
  <c r="AL506" i="9"/>
  <c r="AJ506" i="9"/>
  <c r="AK506" i="9" s="1"/>
  <c r="AL511" i="9"/>
  <c r="AJ511" i="9"/>
  <c r="AK511" i="9" s="1"/>
  <c r="AJ512" i="9"/>
  <c r="AK512" i="9" s="1"/>
  <c r="AL512" i="9"/>
  <c r="AL518" i="9"/>
  <c r="AJ518" i="9"/>
  <c r="AK518" i="9" s="1"/>
  <c r="AL520" i="9"/>
  <c r="AJ520" i="9"/>
  <c r="AK520" i="9" s="1"/>
  <c r="AJ530" i="9"/>
  <c r="AK530" i="9" s="1"/>
  <c r="AL530" i="9"/>
  <c r="AL532" i="9"/>
  <c r="AJ532" i="9"/>
  <c r="AK532" i="9" s="1"/>
  <c r="AL539" i="9"/>
  <c r="AJ539" i="9"/>
  <c r="AK539" i="9" s="1"/>
  <c r="AL545" i="9"/>
  <c r="AJ545" i="9"/>
  <c r="AK545" i="9" s="1"/>
  <c r="AL553" i="9"/>
  <c r="AJ553" i="9"/>
  <c r="AK553" i="9" s="1"/>
  <c r="AL504" i="9"/>
  <c r="AJ504" i="9"/>
  <c r="AK504" i="9" s="1"/>
  <c r="AJ538" i="9"/>
  <c r="AK538" i="9" s="1"/>
  <c r="AL538" i="9"/>
  <c r="AL587" i="9"/>
  <c r="AJ587" i="9"/>
  <c r="AK587" i="9" s="1"/>
  <c r="AL423" i="9"/>
  <c r="AJ423" i="9"/>
  <c r="AK423" i="9" s="1"/>
  <c r="AL401" i="9"/>
  <c r="AJ401" i="9"/>
  <c r="AK401" i="9" s="1"/>
  <c r="AL407" i="9"/>
  <c r="AJ407" i="9"/>
  <c r="AK407" i="9" s="1"/>
  <c r="AJ415" i="9"/>
  <c r="AK415" i="9" s="1"/>
  <c r="AL415" i="9"/>
  <c r="AL422" i="9"/>
  <c r="AJ422" i="9"/>
  <c r="AK422" i="9" s="1"/>
  <c r="AL429" i="9"/>
  <c r="AJ429" i="9"/>
  <c r="AK429" i="9" s="1"/>
  <c r="AL436" i="9"/>
  <c r="AJ436" i="9"/>
  <c r="AK436" i="9" s="1"/>
  <c r="AJ444" i="9"/>
  <c r="AK444" i="9" s="1"/>
  <c r="AL444" i="9"/>
  <c r="AL452" i="9"/>
  <c r="AJ452" i="9"/>
  <c r="AK452" i="9" s="1"/>
  <c r="AL460" i="9"/>
  <c r="AJ460" i="9"/>
  <c r="AK460" i="9" s="1"/>
  <c r="AL468" i="9"/>
  <c r="AJ468" i="9"/>
  <c r="AK468" i="9" s="1"/>
  <c r="AJ474" i="9"/>
  <c r="AK474" i="9" s="1"/>
  <c r="AL474" i="9"/>
  <c r="AJ481" i="9"/>
  <c r="AK481" i="9" s="1"/>
  <c r="AL481" i="9"/>
  <c r="AJ483" i="9"/>
  <c r="AK483" i="9" s="1"/>
  <c r="AL483" i="9"/>
  <c r="AL490" i="9"/>
  <c r="AJ490" i="9"/>
  <c r="AK490" i="9" s="1"/>
  <c r="AL497" i="9"/>
  <c r="AJ497" i="9"/>
  <c r="AK497" i="9" s="1"/>
  <c r="AL505" i="9"/>
  <c r="AJ505" i="9"/>
  <c r="AK505" i="9" s="1"/>
  <c r="AL519" i="9"/>
  <c r="AJ519" i="9"/>
  <c r="AK519" i="9" s="1"/>
  <c r="AL560" i="9"/>
  <c r="AJ560" i="9"/>
  <c r="AK560" i="9" s="1"/>
  <c r="AL568" i="9"/>
  <c r="AJ568" i="9"/>
  <c r="AK568" i="9" s="1"/>
  <c r="AL576" i="9"/>
  <c r="AJ576" i="9"/>
  <c r="AK576" i="9" s="1"/>
  <c r="AL592" i="9"/>
  <c r="AJ592" i="9"/>
  <c r="AK592" i="9" s="1"/>
  <c r="D50" i="10"/>
  <c r="B70" i="10" l="1"/>
  <c r="B69" i="10"/>
  <c r="B68" i="10"/>
  <c r="B67" i="10"/>
  <c r="B66" i="10"/>
  <c r="B65" i="10"/>
  <c r="B64" i="10"/>
  <c r="B62" i="10"/>
  <c r="B61" i="10"/>
  <c r="B60" i="10"/>
  <c r="B59" i="10"/>
  <c r="B58" i="10"/>
  <c r="B57" i="10"/>
  <c r="B56" i="10"/>
  <c r="B55" i="10"/>
  <c r="B54" i="10"/>
  <c r="B53" i="10"/>
  <c r="B52" i="10"/>
  <c r="B51" i="10"/>
  <c r="B63" i="10"/>
  <c r="D70" i="10"/>
  <c r="D69" i="10"/>
  <c r="D68" i="10"/>
  <c r="D67" i="10"/>
  <c r="D66" i="10"/>
  <c r="D65" i="10"/>
  <c r="D64" i="10"/>
  <c r="D63" i="10"/>
  <c r="D62" i="10"/>
  <c r="D61" i="10"/>
  <c r="D60" i="10"/>
  <c r="D59" i="10"/>
  <c r="D58" i="10"/>
  <c r="D57" i="10"/>
  <c r="D56" i="10"/>
  <c r="D55" i="10"/>
  <c r="D54" i="10"/>
  <c r="D53" i="10"/>
  <c r="D52" i="10"/>
  <c r="D51" i="10"/>
  <c r="D49" i="10"/>
  <c r="D48" i="10"/>
  <c r="D47" i="10"/>
  <c r="D46" i="10"/>
  <c r="D45" i="10"/>
  <c r="D44" i="10"/>
  <c r="D43" i="10"/>
  <c r="D42" i="10"/>
  <c r="D41" i="10"/>
  <c r="D40" i="10"/>
  <c r="D39" i="10"/>
  <c r="D38" i="10"/>
  <c r="D37" i="10"/>
  <c r="D36" i="10"/>
  <c r="D35" i="10"/>
  <c r="D34" i="10"/>
  <c r="D33" i="10"/>
  <c r="D32" i="10"/>
  <c r="D31" i="10"/>
  <c r="D30" i="10"/>
  <c r="D29" i="10"/>
  <c r="D28" i="10"/>
  <c r="D27" i="10"/>
  <c r="D26" i="10"/>
  <c r="D25" i="10"/>
  <c r="D24" i="10"/>
  <c r="D23" i="10"/>
  <c r="D22" i="10"/>
  <c r="D21" i="10"/>
  <c r="D20" i="10"/>
  <c r="D19" i="10"/>
  <c r="D18" i="10"/>
  <c r="D17" i="10"/>
  <c r="D16" i="10"/>
  <c r="D15" i="10"/>
  <c r="D14" i="10"/>
  <c r="D13" i="10"/>
  <c r="D12" i="10"/>
  <c r="D11" i="10"/>
  <c r="D10" i="10"/>
  <c r="D9" i="10"/>
  <c r="D8" i="10"/>
  <c r="D7" i="10"/>
  <c r="D6" i="10"/>
  <c r="D5" i="10"/>
  <c r="D4" i="10"/>
  <c r="D3" i="10"/>
  <c r="D2" i="10"/>
  <c r="AI400" i="9" l="1"/>
  <c r="AL400" i="9" l="1"/>
  <c r="AJ400" i="9"/>
  <c r="AK400" i="9" s="1"/>
  <c r="AG584" i="9" l="1"/>
  <c r="AI584" i="9" s="1"/>
  <c r="AG585" i="9"/>
  <c r="AI585" i="9" s="1"/>
  <c r="AL585" i="9" l="1"/>
  <c r="AJ585" i="9"/>
  <c r="AK585" i="9" s="1"/>
  <c r="AJ584" i="9"/>
  <c r="AK584" i="9" s="1"/>
  <c r="AL584"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Edward Daza Diaz</author>
  </authors>
  <commentList>
    <comment ref="AA2" authorId="0" shapeId="0" xr:uid="{00000000-0006-0000-0000-000001000000}">
      <text>
        <r>
          <rPr>
            <b/>
            <sz val="9"/>
            <color indexed="81"/>
            <rFont val="Tahoma"/>
            <family val="2"/>
          </rPr>
          <t>Para el instrumento de información SEGPLAN, la "Apropiación Vigente" corresponde a los recursos  apropiados en el presupuesto a la fecha de corte. Por su parte, en el instrumento PMR el valor registrado en la "Apropiación Vigente" corresponde al valor que la entidad tenia previsto ejecutar para el trazador presupuestal.</t>
        </r>
      </text>
    </comment>
  </commentList>
</comments>
</file>

<file path=xl/sharedStrings.xml><?xml version="1.0" encoding="utf-8"?>
<sst xmlns="http://schemas.openxmlformats.org/spreadsheetml/2006/main" count="17390" uniqueCount="2184">
  <si>
    <t>Sistema de información</t>
  </si>
  <si>
    <t>Sector administrativo</t>
  </si>
  <si>
    <t>Tipo</t>
  </si>
  <si>
    <t>Nombre Entidad o Alcaldía Local</t>
  </si>
  <si>
    <t>Sigla Entidad o Fondo de Desarrollo Local</t>
  </si>
  <si>
    <t>Vigencia</t>
  </si>
  <si>
    <t>Código de entidad</t>
  </si>
  <si>
    <t>Tipo
(Inversión o funcionamiento)</t>
  </si>
  <si>
    <t>Rubro</t>
  </si>
  <si>
    <t>BPIN</t>
  </si>
  <si>
    <t>Nombre del Proyecto de Inversión o Rubro</t>
  </si>
  <si>
    <t>Meta Proyecto de Inversión - MPI</t>
  </si>
  <si>
    <t>Programado
MPI
Plan de
Desarrollo</t>
  </si>
  <si>
    <t>Programado
MPI
Vigencia</t>
  </si>
  <si>
    <t>Ejecuatdo
MPI
Vigencia</t>
  </si>
  <si>
    <t>Elemento
PEP</t>
  </si>
  <si>
    <t>Producto
PMR</t>
  </si>
  <si>
    <t>Indicador
de
producto</t>
  </si>
  <si>
    <t>Programado Indicador</t>
  </si>
  <si>
    <t>Ejecutado
Indicador</t>
  </si>
  <si>
    <t>Trazador</t>
  </si>
  <si>
    <t>Impacto
(directo o
indirecto)</t>
  </si>
  <si>
    <t>Categoría</t>
  </si>
  <si>
    <t>Subcategoría</t>
  </si>
  <si>
    <t>¿Recursos  exclusivos para el trazador?</t>
  </si>
  <si>
    <t>Apropiación
Inicial
(Programado)</t>
  </si>
  <si>
    <t>Apropiación
vigente</t>
  </si>
  <si>
    <t xml:space="preserve">Compromisos </t>
  </si>
  <si>
    <t> Pago 
(Giros)</t>
  </si>
  <si>
    <t>Propósito</t>
  </si>
  <si>
    <t>Programa</t>
  </si>
  <si>
    <t>Meta Sectorial</t>
  </si>
  <si>
    <t>PARA PMR COPIAR AQUÍ EL CÓDIGO DE LA SUBCATEGORÍA NNN</t>
  </si>
  <si>
    <t>EN BLANCO</t>
  </si>
  <si>
    <t>FORMULA / NO TOCAR</t>
  </si>
  <si>
    <t>FORMULA A COPIAR EN COLUMNA W</t>
  </si>
  <si>
    <t>FORMULA A COPIAR EN COLUMNA X</t>
  </si>
  <si>
    <t>ODS</t>
  </si>
  <si>
    <t>OBSERVACIONES SDH</t>
  </si>
  <si>
    <t>Segplán</t>
  </si>
  <si>
    <t>001 - Sector Gestión pública</t>
  </si>
  <si>
    <t>Administración central</t>
  </si>
  <si>
    <t>Secretaría General</t>
  </si>
  <si>
    <t>SGRAL</t>
  </si>
  <si>
    <t>0104</t>
  </si>
  <si>
    <t>Inversión directa</t>
  </si>
  <si>
    <t>O23011605540000007872</t>
  </si>
  <si>
    <t>2020110010185</t>
  </si>
  <si>
    <t>Transformación digital y gestión TIC</t>
  </si>
  <si>
    <t>3. Asesorar porciento el diseño e implementación de las 16 agendas de transformación digital y sus aceleradores transversales</t>
  </si>
  <si>
    <t>100.00</t>
  </si>
  <si>
    <t>75.00</t>
  </si>
  <si>
    <t>60.00</t>
  </si>
  <si>
    <t>N/A</t>
  </si>
  <si>
    <t>TPJ-Trazador Presupuestal de Juventud</t>
  </si>
  <si>
    <t>Indirecto</t>
  </si>
  <si>
    <t>02. Acceso, pertinencia, permanencia y calidad para la educación</t>
  </si>
  <si>
    <t>TPJ(JIC).Indirecto-C02.06.Acceso, pertinencia y fortalecimiento a la educación básica, media y posmedia de calidad, con acceso a tecnologías de la información y bilingüismo.</t>
  </si>
  <si>
    <t>No</t>
  </si>
  <si>
    <t>05-Construir Bogotá Región con gobierno abierto, transparente y ciudadanía consciente</t>
  </si>
  <si>
    <t>54-Transformación digital y gestión de TIC para un territorio inteligente</t>
  </si>
  <si>
    <t>468-Formular e implementar las agendas de transformación digital para el Distrito</t>
  </si>
  <si>
    <t>(JIC)</t>
  </si>
  <si>
    <t>TPJ-C02.</t>
  </si>
  <si>
    <t xml:space="preserve"> </t>
  </si>
  <si>
    <t>09. Industria, innovación e infraestructura</t>
  </si>
  <si>
    <t>5. Desarrollar estrategia de apropiación para potenciar el conocimiento y uso de tecnologías.</t>
  </si>
  <si>
    <t>1.00</t>
  </si>
  <si>
    <t>0.70</t>
  </si>
  <si>
    <t>0.58</t>
  </si>
  <si>
    <t>O23011605560000007867</t>
  </si>
  <si>
    <t>2020110010190</t>
  </si>
  <si>
    <t>Generación de los lineamientos de comunicación del Distrito para construir ciudad y ciudadanía</t>
  </si>
  <si>
    <t>2. Comunicar Porciento de los temas estratégicos y coyunturales de la ciudad y su gobierno acorde con los criterios establecidos en los lineamientos.</t>
  </si>
  <si>
    <t>48.00</t>
  </si>
  <si>
    <t>01. Participación incidente y el acceso a servicios de ingreso mínimo garantizado y subsidios</t>
  </si>
  <si>
    <t>TPJ(JIB).Indirecto-C01.04.Reconocimiento de diversidad, participación, incidencia y dinámicas territoriales e inclusión social.</t>
  </si>
  <si>
    <t>56-Gestión Pública Efectiva</t>
  </si>
  <si>
    <t>506-Formular, implementar y monitorear los lineamientos distritales en materia de Comunicación Pública</t>
  </si>
  <si>
    <t>(JIB)</t>
  </si>
  <si>
    <t>TPJ-C01.</t>
  </si>
  <si>
    <t>16. Paz, justicia e instituciones sólidas</t>
  </si>
  <si>
    <t>002 - Sector Gobierno</t>
  </si>
  <si>
    <t>Secretaría Distrital de Gobierno</t>
  </si>
  <si>
    <t>SDG</t>
  </si>
  <si>
    <t>0110</t>
  </si>
  <si>
    <t>O23011601040000007787</t>
  </si>
  <si>
    <t>2020110010036</t>
  </si>
  <si>
    <t>Fortalecimiento de la capacidad institucional y de los actores sociales para la garantía, promoción y protección de los derechos humanos en Bogotá</t>
  </si>
  <si>
    <t>3. Diseñar e implementar estrategia para dar cumplimiento al Plan de Vida de la comunidad Muisca de Bosa</t>
  </si>
  <si>
    <t>01-Hacer un nuevo contrato social con igualdad de oportunidades para la inclusión social, productiva y política</t>
  </si>
  <si>
    <t>04-Prevención de la exclusión por razones étnicas, religiosas, sociales, políticas y de orientación sexual</t>
  </si>
  <si>
    <t>30-Implementar el 100% de las acciones que articulen la ejecución de un (1) plan de vida de la comunidad Muisca de Bosa, a partir de la coordinación técnica de los sectores de la administración Distrital</t>
  </si>
  <si>
    <t>10. Reducción de las desigualdades</t>
  </si>
  <si>
    <t>4. Diseñar e implementar estrategia para dar cumplimiento al Plan de Acción de la Política Pública para el ejercicio de las libertades fundamentales de religión, culto y conciencia en la ciudad</t>
  </si>
  <si>
    <t>19-Implementar y difundir una (1) política pública para el ejercicio de las libertades fundamentales de religión, culto y conciencia en la ciudad</t>
  </si>
  <si>
    <t>5. Diseñar planes para fortalecer espacios de atención diferenciada y participación para grupos étnicos</t>
  </si>
  <si>
    <t>27-Fortalecimiento del 100% de los espacios de atención diferenciada y participación para comunidades negras, afrocolombianas, raizales, palenqueros, pueblos indígenas y pueblo gitano, para promover el goce de los derechos de los grupos étnicos y mitigar afectaciones al tejido social</t>
  </si>
  <si>
    <t>9. Realizar e implementar documentos de reformulación de políticas públicas étnicas</t>
  </si>
  <si>
    <t>35-Reformular cuatro (4) políticas públicas étnicas</t>
  </si>
  <si>
    <t>O23011603420000007795</t>
  </si>
  <si>
    <t>2020110010044</t>
  </si>
  <si>
    <t>Fortalecimiento de la convivencia y el ejercicio policivo a cargo de la SDG en el Distrito Capital Bogotá</t>
  </si>
  <si>
    <t>14. Diseñar e implementar porciento de la estrategia pedagógica para el fomento de la cultura ciudadana y la prevención de comportamientos contrarios a la convivencia según lo establecido en la Ley 1801 de 2016</t>
  </si>
  <si>
    <t>03-Inspirar confianza y legitimidad para vivir sin miedo y ser epicentro de cultura ciudadana, paz y reconciliación</t>
  </si>
  <si>
    <t>42-Conciencia y cultura ciudadana para la seguridad, la convivencia y la construcción de confianza</t>
  </si>
  <si>
    <t>321-Implementar una (1) estrategia de prevención de conductas contrarias a lo establecido en el código de seguridad y convivencia ciudadana</t>
  </si>
  <si>
    <t>Se programó recursos para el 2023, pero no reportó CRP con cargo a este elemento PEP</t>
  </si>
  <si>
    <t>O23011603430000007793</t>
  </si>
  <si>
    <t>2020110010043</t>
  </si>
  <si>
    <t>Desarrollo de acciones colectivas y confianza para la convivencia, el diálogo social y la cultura ciudadana en Bogotá</t>
  </si>
  <si>
    <t>2. Implementar Programa de Diálogo Social</t>
  </si>
  <si>
    <t>43-Cultura ciudadana para la confianza, la convivencia y la participación desde la vida cotidiana</t>
  </si>
  <si>
    <t>323-Desarrollar un (1) Programa de diálogo social constructivo y cercano, a través de estrategias de acción coordinada e inmediata frente a las conflictividades sociales para el fortalecimiento de la convivencia, la cultura ciudadana y la gobernabilidad en la ciudad</t>
  </si>
  <si>
    <t>3. Diseñar e implementar porciento de la estrategia para el desarrollo de pactos de acción colectiva</t>
  </si>
  <si>
    <t>326-Implementar 8 acuerdos de acción colectiva para la resolución de conflictos socialmente relevantes</t>
  </si>
  <si>
    <t>4. Diseñar e implementar porciento del Programa de Iniciativas Juveniles</t>
  </si>
  <si>
    <t>325-Implementar 320 iniciativas ciudadanas juveniles para potenciar liderazgos sociales, causas ciudadanas e innovación social</t>
  </si>
  <si>
    <t>5. Diseñar e implementar porciento del Programa de Barrismo Social</t>
  </si>
  <si>
    <t>327-Implementar un (1) programa de barrismo social que promueva territorios en paz, convivencia en el fútbol, el cuidado de la ciudad y la cultura pacífica en Bogotá</t>
  </si>
  <si>
    <t>6. Diseñar y poner en marcha estrategia para la elección, formación y fortalecimiento del Consejo Distrital de Juventud que promueva nuevas ciudadanías y liderazgos colectivos</t>
  </si>
  <si>
    <t>328-Implementar una (1) estrategia para la elección, formación y fortalecimiento del Consejo Distrital de Juventud que promueva nuevas ciudadanías y liderazgos activos</t>
  </si>
  <si>
    <t>O23011605510000007803</t>
  </si>
  <si>
    <t>2020110010041</t>
  </si>
  <si>
    <t>Desarrollo de la Participación Digital e Innovación Social para una Nueva Forma de Gobernabilidad en Bogotá</t>
  </si>
  <si>
    <t>1. Diseñar e implementar porciento de la plataforma de democracia digital</t>
  </si>
  <si>
    <t>51-Gobierno Abierto</t>
  </si>
  <si>
    <t>425-Implementar una estrategia de democracia y participación digital como parte integral de GABO</t>
  </si>
  <si>
    <t>O23011605560000007800</t>
  </si>
  <si>
    <t>2020110010037</t>
  </si>
  <si>
    <t>Fortalecimiento de la Capacidad y Gestión Institucional de la Secretaría Distrital de Gobierno</t>
  </si>
  <si>
    <t>5. Realizar Plan Estratégico de Comunicaciones que articule la gestión realizada desde los procesos</t>
  </si>
  <si>
    <t>526-Implementar una (1) estrategia para fortalecer la capacidad operativa y de gestión administrativa del Sector Gobierno</t>
  </si>
  <si>
    <t>6. Implementar estrategia de servicio a la ciudadanía</t>
  </si>
  <si>
    <t>06. Construcción de cultura de paz, convivencia, justicia y entornos seguros</t>
  </si>
  <si>
    <t>TPJ(JIM).Indirecto-C06.26.Promoción de entornos seguros.</t>
  </si>
  <si>
    <t>(JIM)</t>
  </si>
  <si>
    <t>TPJ-C06.</t>
  </si>
  <si>
    <t>O23011605570000007801</t>
  </si>
  <si>
    <t>2020110010042</t>
  </si>
  <si>
    <t>Fortalecimiento de la Gobernanza y Gobernabilidad en las localidades de Bogotá</t>
  </si>
  <si>
    <t>6. Diseñar y ejecutar porciento de las estrategias para la divulgación de la gestión local en el territorio</t>
  </si>
  <si>
    <t>57-Gestión Pública Local</t>
  </si>
  <si>
    <t>548-Implementar un (1) sistema de gestión local que permita mejorar la gestión en la planeación, contratación y ejecución presupuestal de las alcaldías locales y la territorialización de la inversión, informando a la ciudadanía sobre los bienes y servicios en cada localidad</t>
  </si>
  <si>
    <t>006 - Sector Educación</t>
  </si>
  <si>
    <t>Secretaría de Educación del Distrito</t>
  </si>
  <si>
    <t>SED</t>
  </si>
  <si>
    <t>0112</t>
  </si>
  <si>
    <t>O23011601080000007774</t>
  </si>
  <si>
    <t>2020110010086</t>
  </si>
  <si>
    <t>Implementación de estrategias pedagógicas para la prevención del embarazo temprano y subsiguiente en los niños, niñas, adolescentes y jóvenes de las instituciones educativas de Bogotá D.C.</t>
  </si>
  <si>
    <t>1. Implementar colegios estrategias pedagógicas que promuevan la educación integral en sexualidad de niños, niñas, adolescentes y  jóvenes.</t>
  </si>
  <si>
    <t>399.00</t>
  </si>
  <si>
    <t>394.00</t>
  </si>
  <si>
    <t>312.00</t>
  </si>
  <si>
    <t>Directo</t>
  </si>
  <si>
    <t>04. Salud integral y autocuidado</t>
  </si>
  <si>
    <t>TPJ(JDH).Directo-C04.15.Accesos a servicios de salud, salud mental, salud sexual, derechos sexuales y reproductivos y prevención de la paternidad y maternidad temprana.</t>
  </si>
  <si>
    <t>Si</t>
  </si>
  <si>
    <t>08-Prevención y atención de maternidad temprana</t>
  </si>
  <si>
    <t>74-Implementar en el 100% de los colegios públicos la estrategia de Prevención del embarazo adolescente, con enfoque en derechos sexuales y reproductivos a través de la articulación con la estrategia SEXPERTO, las escuelas de padres y las redes de practica y aprendizaje constituidas por padres, madres y cuidadores</t>
  </si>
  <si>
    <t>(JDH)</t>
  </si>
  <si>
    <t>TPJ-C04.</t>
  </si>
  <si>
    <t>04. Educación de calidad</t>
  </si>
  <si>
    <t>2. Articular Porcentaje de las acciones en colegios que lo requieran, con el "Programa Distrital para la Prevención de la Maternidad y Paternidad Temprana" para reducir brechas culturales, sociales, estereotipos, violencia sexual e inequidad de género presentes en la comunidad educativa.</t>
  </si>
  <si>
    <t>3. Acompañar colegios en la formulación e implementación de estrategias pedagógicas que conlleven al reconocimiento de los derechos sexuales y derechos reproductivos de niños niñas, adolescentes y jóvenes.</t>
  </si>
  <si>
    <t>O23011601130000007624</t>
  </si>
  <si>
    <t>2020110010007</t>
  </si>
  <si>
    <t>Servicio educativo de Cobertura con Equidad en Bogotá D.C.</t>
  </si>
  <si>
    <t>2. Vincular a Personas de las localidades y UPZ con mayor tasa de población por fuera del sistema educativo con estrategias de búsqueda activa de población desescolarizada</t>
  </si>
  <si>
    <t>13866.00</t>
  </si>
  <si>
    <t>4000.00</t>
  </si>
  <si>
    <t>2218.00</t>
  </si>
  <si>
    <t>13-Educación para todos y todas: acceso y permanencia con equidad y énfasis en educación rural</t>
  </si>
  <si>
    <t>95-Promover el acceso y permanencia escolar con gratuidad en los colegios públicos, ampliando al 98% la asistencia escolar en la ciudad, mejorando las oportunidades educativas entre zonas (rural-urbana), localidades y poblaciones (discapacidad, grupos étnicos, víctimas, población migrante, en condición de pobreza y de especial protección constitucional, entre otros), vinculando la población desescolarizada, implementando acciones afirmativas hacia los más vulnerables (kits escolares, uniformes, estrategias educativas flexibles y atención diferencial, entre otras) y mitigando los efectos de la pandemia causada por el COVID-19</t>
  </si>
  <si>
    <t>3. Beneficiar a Estudiantes con estrategias que iniciden en la permanencia escolar, como son gratuidad educativa, kits escolares y subsidios para uniformes para la población vulnerable focalizada que esté matriculada en las IED, estrategias educativas flexibles  y alfabetización</t>
  </si>
  <si>
    <t>799374.00</t>
  </si>
  <si>
    <t>797030.00</t>
  </si>
  <si>
    <t>743048.00</t>
  </si>
  <si>
    <t>O23011601130000007736</t>
  </si>
  <si>
    <t>2020110010003</t>
  </si>
  <si>
    <t>Fortalecimiento del bienestar de los estudiantes matriculados en el sistema educativo oficial a través del fomento de estilos de vida saludable, alimentación escolar y movilidad escolar en Bogotá</t>
  </si>
  <si>
    <t>2. Garantizar acompañamiento al Porcentaje de colegios públicos urbanos o rurales de Bogotá D.C con:  acompañamiento pedagógico, cobertura de seguro estudiantil y ARL.</t>
  </si>
  <si>
    <t>87-100% de colegios públicos acompañados en el fomento de estilos de vida saludable, con énfasis en alimentación y nutrición saludable, movilidad sostenible y prevención de accidentes</t>
  </si>
  <si>
    <t>3. Beneficiar a Estudiantes de los colegios públicos urbanos y rurales de Bogotá D.C. con alguna de las modalidades de movilidad escolar: ruta escolar, subsidio y medios alternativos y sostenibles.</t>
  </si>
  <si>
    <t>116625.00</t>
  </si>
  <si>
    <t>110977.00</t>
  </si>
  <si>
    <t>80304.00</t>
  </si>
  <si>
    <t>89-Beneficiar al 100% de los estudiantes de la matrícula oficial que lo requieren y cumplan las condiciones, serán beneficiarios de movilidad escolar, de los cuales 50.000 estudiantes lo serán con movilidad alternativa y sostenible: uso de la bicicleta, tarifa subsidiada en el Sistema Integrado de Transporte Público con tarjetas personalizadas y promoción en contratación de rutas escolares con el uso de tecnologías limpias, entre otros</t>
  </si>
  <si>
    <t>O23011601130000007813</t>
  </si>
  <si>
    <t>2020110010132</t>
  </si>
  <si>
    <t>Innovación y modernización de la plataforma tecnológica para el mejoramiento de la calidad educativa en los colegios públicos de la ciudad de Bogotá D.C.</t>
  </si>
  <si>
    <t>2. Dotar a Sedes Educativas de conectividad a traves de enlaces de internet, dotación de soluciones WIFI , asi como la modernización de la infraestructura de TI sobre la cual opera la plataforma tecnológica de la entidad</t>
  </si>
  <si>
    <t>651.00</t>
  </si>
  <si>
    <t>92-Garantizar el adecuado funcionamiento del 100% de los colegios públicos: nómina de maestros y administrativos, pago de arrendamientos y servicios públicos garantizados, sedes con mantenimiento y conectividad, bienes y servicios adicionales que sean necesarios para la operación institucional</t>
  </si>
  <si>
    <t>O23011601140000007690</t>
  </si>
  <si>
    <t>2020110010076</t>
  </si>
  <si>
    <t>Fortalecimiento de la política de educación inclusiva para poblaciones y grupos de especial protección constitucional de Bogotá D.C.</t>
  </si>
  <si>
    <t>1. Atender colegios a través del acompañamiento, asistencia técnica y administrativa y seguimiento en el fortalecimiento de procesos de atención a  poblaciones y grupos de especial protección constitucional</t>
  </si>
  <si>
    <t>364.00</t>
  </si>
  <si>
    <t>TPJ(JDC).Directo-C02.05.Acceso, pertinencia y fortalecimiento a la educación básica, media y posmedia de calidad, con acceso a tecnologías de la información y bilingüismo.</t>
  </si>
  <si>
    <t>14-Formación integral: más y mejor tiempo en los colegios</t>
  </si>
  <si>
    <t>99-Implementar en el 100% de colegios públicos distritales la política de educación inclusiva con enfoque diferencial para estudiantes con especial protección constitucional como la población víctima del conflicto, migrante y la población con discapacidad, así como para estudiantes en aulas hospitalarias, domiciliarias y aulas refugio, entre otros</t>
  </si>
  <si>
    <t>(JDC)</t>
  </si>
  <si>
    <t>2. Apoyar Estudiantes mediante procesos de cualificación y fortalecimiento de maestros, maestras, redes y del sistema de apoyos, familias y cuidadores así como proporcionar la dotación de materiales para la atención de estudiantes con discapacidad, talentos y/o capacidades excepcionales, y con trastornos del aprendizaje y del comportamiento.</t>
  </si>
  <si>
    <t>24184.00</t>
  </si>
  <si>
    <t>0.00</t>
  </si>
  <si>
    <t>4. Realizar Colegios "acompañamiento, asistencia y seguimiento para promover y fortalecer la educación intercultural con grupos étnicos, la Cátedra de Estudios Afrocolombianos, y los procesos de prevención y atención a situaciones de racismo y discriminación étnico-racial.</t>
  </si>
  <si>
    <t>90.00</t>
  </si>
  <si>
    <t>05. Arte, cultura, recreación y deporte</t>
  </si>
  <si>
    <t>TPJ(JDK).Directo-C05.21.Fomento de hábitos de lectura e intercambio de saberes con enfoque diferencial y poblacional.</t>
  </si>
  <si>
    <t>(JDK)</t>
  </si>
  <si>
    <t>TPJ-C05.</t>
  </si>
  <si>
    <t>6. Acompañar Colegios y brindar asistencia técnica a la comunidad educativa para promover una educación con equidad de género y el respeto de la diversidad sexual, fortalecer los procesos de atención a estudiantes en dinámicas de trabajo infantil o en riesgo de estarlo, y contra la explotación sexual comercial de niños, niñas y adolescentes- ESCNNA y la trata de personas</t>
  </si>
  <si>
    <t>323.00</t>
  </si>
  <si>
    <t>77.00</t>
  </si>
  <si>
    <t>68.00</t>
  </si>
  <si>
    <t>TPJ(JIH).Indirecto-C04.16.Accesos a servicios de salud, salud mental, salud sexual, derechos sexuales y reproductivos y prevención de la paternidad y maternidad temprana.</t>
  </si>
  <si>
    <t>(JIH)</t>
  </si>
  <si>
    <t>7. Apoyar el Porcentaje de estudiantes con discapacidad, talentos y/o capacidades excepcionales, trastornos del aprendizaje y/o del comportamiento, mediante procesos de cualificación y fortalecimiento de maestros, maestras, redes y del sistema de apoyos, familias y cuidadores, así como proporcionar la dotación de materiales para su atención.</t>
  </si>
  <si>
    <t>O23011601160000007686</t>
  </si>
  <si>
    <t>2020110010020</t>
  </si>
  <si>
    <t>Implementación del programa de innovación y transformación pedagógica en los colegios públicos para el cierre de brechas educativas de Bogotá D.C.</t>
  </si>
  <si>
    <t>2. Acompañar Colegios en la actualización de los ambientes de aprendizaje, didácticas y la socialización de prácticas pedagógicas exitosas.</t>
  </si>
  <si>
    <t>279.00</t>
  </si>
  <si>
    <t>226.00</t>
  </si>
  <si>
    <t>16-Transformación pedagógica y mejoramiento de la gestión educativa. Es con los maestros y maestras</t>
  </si>
  <si>
    <t>108-Reducir la brecha de calidad educativa entre colegios públicos y privados, a través de la transformación curricular y pedagógica del 100% de colegios públicos, el sistema multidimensional de evaluación y el desarrollo de competencias del siglo XXI, que incluye el aprendizaje autónomo y la virtualidad como un elemento de innovación</t>
  </si>
  <si>
    <t>3. Fortalecer Colegios en los ambientes de aprendizaje para responder a los cambios sociales, culturales y económicos del Siglo XXI</t>
  </si>
  <si>
    <t>320.00</t>
  </si>
  <si>
    <t>200.00</t>
  </si>
  <si>
    <t>5. Acompañar Colegios con estrategias  para el fortalecimiento del currículo en una segunda lengua, en el marco del Plan Distrital de Bilingüismo y con énfasis en el cierre de brechas de calidad.</t>
  </si>
  <si>
    <t>220.00</t>
  </si>
  <si>
    <t>104-Acompañar a 220 colegios con estrategias para el fortalecimiento del currículo en inglés, en el marco del Plan Distrital de Bilingüismo y con énfasis en el cierre de brechas de calidad</t>
  </si>
  <si>
    <t>9. Acompañar Colegios con asistencia técnica para el diseño e implementación del sistema multidimensional de evaluación uso pedagógico de los resultados.</t>
  </si>
  <si>
    <t>350.00</t>
  </si>
  <si>
    <t>284.00</t>
  </si>
  <si>
    <t>O23011601170000007689</t>
  </si>
  <si>
    <t>2020110010023</t>
  </si>
  <si>
    <t>Fortalecimiento de las competencias de los jóvenes de media del distrito para afrontar los retos del siglo XXI en Bogotá D.C.</t>
  </si>
  <si>
    <t>1. Realizar Colegios acompañamiento pedagógico en torno al fortalecimiento de las didáctivas y metodologías.</t>
  </si>
  <si>
    <t>215.00</t>
  </si>
  <si>
    <t>17-Jóvenes con capacidades: Proyecto de vida para la ciudadanía, la innovación y el trabajo del siglo XXI</t>
  </si>
  <si>
    <t>112-Garantizar en los colegios públicos la implementación de estrategias en educación media a través de la orientación socio-ocupacional y el fortalecimiento de sus capacidades y competencias para que puedan elegir su proyecto de vida para la ciudadanía, la innovación y el trabajo del siglo XXI</t>
  </si>
  <si>
    <t>5. Implemetar Estudiantes la Estrategia de orientación Socio Ocupacional en las IED Focalizadas procurando su consolidación e institucionalización</t>
  </si>
  <si>
    <t>43000.00</t>
  </si>
  <si>
    <t>12181.00</t>
  </si>
  <si>
    <t>7. Promover Colegios procesos de diversificación y/o apertura de programas de formación técnica (SENA u otros) acordes a las necesidades de la población, la educacion posmedia y el sector productivo.</t>
  </si>
  <si>
    <t>185.00</t>
  </si>
  <si>
    <t>180.00</t>
  </si>
  <si>
    <t>O23011601170000007807</t>
  </si>
  <si>
    <t>2020110010056</t>
  </si>
  <si>
    <t>Generación de un modelo inclusivo, eficiente y flexible que brinde alternativas de acceso, permanencia y pertinencia a programas de educación superior o educación postmedia en Bogotá D.C.</t>
  </si>
  <si>
    <t>1. Apoyar a Estudiantes mediante un esquema de financiación que brinde alternativas de acceso, permanencia y pertinencia a programas de educación superior o educación post media de calidad en articulación con la educación media, particularmente dirigido a jóvenes de los sectores sociales más vulnerables.</t>
  </si>
  <si>
    <t>7542.00</t>
  </si>
  <si>
    <t>186.00</t>
  </si>
  <si>
    <t>115-Ofrecer a través de las IES, 20 mil cupos nuevos de educación superior mediante un modelo inclusivo y flexible que brinde alternativas de acceso, permanencia y pertinencia a programas de educación superior o educación postmedia, promoviendo el trabajo colaborativo y la conformación de redes entre las Instituciones de Educación Superior de la ciudad-región</t>
  </si>
  <si>
    <t>O23011602270000007599</t>
  </si>
  <si>
    <t>2020110010004</t>
  </si>
  <si>
    <t>Fortalecimiento de las estrategias de educación ambiental en los colegios oficiales de Bogotá D.C.</t>
  </si>
  <si>
    <t>1. Acompañar colegios en el fortalecimiento de los PRAE y promoción del desarrollo de prácticas pedagógicas.</t>
  </si>
  <si>
    <t>5.00</t>
  </si>
  <si>
    <t>TPJ(JIE).Indirecto-C02.10.Actividades de educación, sensibilización y gestión ambiental, y fomento de la protección del bienestar animal.</t>
  </si>
  <si>
    <t>02-Cambiar nuestros hábitos de vida para reverdecer a Bogotá y adaptarnos y mitigar la crisis climática</t>
  </si>
  <si>
    <t>27-Cambio cultural para la gestión de la crisis climática</t>
  </si>
  <si>
    <t>197-100% de los colegios públicos distritales con estrategia de educación ambiental y protección animal</t>
  </si>
  <si>
    <t>(JIE)</t>
  </si>
  <si>
    <t>4. Implementar colegios la estrategia de Servicio Social Ambiental en las IED</t>
  </si>
  <si>
    <t>80.00</t>
  </si>
  <si>
    <t>18.00</t>
  </si>
  <si>
    <t>11.00</t>
  </si>
  <si>
    <t>6. Desarrollar Eventos de orientaciones pedagógicas en Educación Ambiental  y/o protección animal.</t>
  </si>
  <si>
    <t>2.00</t>
  </si>
  <si>
    <t>O23011603390000007643</t>
  </si>
  <si>
    <t>2020110010009</t>
  </si>
  <si>
    <t>Implementación del Programa integral de educación socioemocional, ciudadana y construcción de escuelas como territorios de paz en Bogotá D.C.</t>
  </si>
  <si>
    <t>2. Apoyar y acompañar a Colegios En el desarrollo de  iniciativas ciudadanas para la construcción de escuelas como territorios de paz,  que valoran la diversidad del territorio y fomentan el relacionamiento basado en la verdad, el perdón, la restauración, la reconciliación y la no repetición.</t>
  </si>
  <si>
    <t>400.00</t>
  </si>
  <si>
    <t>392.00</t>
  </si>
  <si>
    <t>39-Bogotá territorio de paz y atención integral a las víctimas del conflicto armado</t>
  </si>
  <si>
    <t>302-Implementar en el 100% de los colegios públicos el programa de educación socioemocional, ciudadana y construcción de escuelas como territorios de paz, que incluye como uno de sus objetivos el fortalecimiento de la salud mental, el bienestar socioemocional, la prevención del consumo de sustancias psicoactivas y la prevención de violencias. El proceso se hará a través de profesionales que apoyen la orientación escolar</t>
  </si>
  <si>
    <t>3. Apoyar y acompañar en Colegios Las acciones de promoción de derechos y de prevención y atención a situaciones relacionadas con presuntos casos de vulneración hacia niñas, niños y adolescentes, así como el seguimiento a la activación de protocolos de atención integral para la convivencia escolar y el ejercicio de los derechos humanos, sexuales y reproductivos de las niñas, niños y adolescentes que hacen parte de las IED, para mejorar la convivencia escolar.</t>
  </si>
  <si>
    <t>398.00</t>
  </si>
  <si>
    <t>5. Fortalecer en Personas La participación en escenarios formales e informales, con el fin de que incidan en la política pública educativa y en la transformación de realidades.</t>
  </si>
  <si>
    <t>6000.00</t>
  </si>
  <si>
    <t>1200.00</t>
  </si>
  <si>
    <t>715.00</t>
  </si>
  <si>
    <t>TPJ(JDB).Directo-C01.03.Reconocimiento de diversidad, participación, incidencia y dinámicas territoriales e inclusión social.</t>
  </si>
  <si>
    <t>(JDB)</t>
  </si>
  <si>
    <t>O23011603450000007746</t>
  </si>
  <si>
    <t>2020110010005</t>
  </si>
  <si>
    <t>Conformación de entornos educativos protectores y confiables en Bogotá D.C.</t>
  </si>
  <si>
    <t>2. Aportar con Experiencias a la construcción de redes de instituciones educativas en el marco del ecosistema de paz y reconciliación del Distrito Capital</t>
  </si>
  <si>
    <t>TPJ(JDM).Directo-C06.25.Promoción de entornos seguros.</t>
  </si>
  <si>
    <t>45-Espacio público más seguro y construido colectivamente</t>
  </si>
  <si>
    <t>332-Generar 70 entornos escolares de confianza y corresponsabilidad educativa, entendiendo estos entornos como clústers de instituciones educativas que involucran como mínimo 150 colegios públicos</t>
  </si>
  <si>
    <t>(JDM)</t>
  </si>
  <si>
    <t>RTA: La  entidad manifiesta que aún no se ha expedido CRP. 17/08/2023 OK</t>
  </si>
  <si>
    <t>011 - Sector Movilidad</t>
  </si>
  <si>
    <t>Secretaría Distrital de Movilidad</t>
  </si>
  <si>
    <t>SDM</t>
  </si>
  <si>
    <t>0113</t>
  </si>
  <si>
    <t>O23011602350000007583</t>
  </si>
  <si>
    <t>2020110010120</t>
  </si>
  <si>
    <t>Implementación del sistema de transportes de bajas y cero emisiones para Bogotá</t>
  </si>
  <si>
    <t>1. Realizar el % de las acciones de la Política Pública de la Bicicleta</t>
  </si>
  <si>
    <t>30.00</t>
  </si>
  <si>
    <t>21.03</t>
  </si>
  <si>
    <t>07. Resignificación del espacio público, la movilidad sostenible y el hábitat</t>
  </si>
  <si>
    <t>TPJ(JIQ).Indirecto-C07.34.Acciones en la promoción de uso de transporte público sostenible para la movilidad segura.</t>
  </si>
  <si>
    <t>35-Manejo y prevención de contaminación</t>
  </si>
  <si>
    <t>264-Aumentar en un 50% los viajes en bicicleta a través de la implementación de la política publica de la bicicleta</t>
  </si>
  <si>
    <t>(JIQ)</t>
  </si>
  <si>
    <t>TPJ-C07.</t>
  </si>
  <si>
    <t>11. Ciudades y comunidades sostenibles</t>
  </si>
  <si>
    <t>O23011604490000007581</t>
  </si>
  <si>
    <t>2020110010114</t>
  </si>
  <si>
    <t>Fortalecimiento de la comunicación y la cultura para la movilidad como elementos constructivos y pedagógicos del nuevo contrato social en Bogotá</t>
  </si>
  <si>
    <t>4. Ejecutar y evaluar el % de las estrategias de pedagogía y educación vial diseñadas</t>
  </si>
  <si>
    <t>19.50</t>
  </si>
  <si>
    <t>04-Hacer de Bogotá Región un modelo de movilidad multimodal, incluyente y sostenible</t>
  </si>
  <si>
    <t>49-Movilidad segura, sostenible y accesible</t>
  </si>
  <si>
    <t>383-Definir e implementar dos estrategias de cultura ciudadana para el sistema de movilidad, con enfoque diferencial, de género y territorial, donde una de ellas incluya la prevención, atención y sanción de la violencia contra la mujer en el transporte</t>
  </si>
  <si>
    <t>05. Igualdad de género</t>
  </si>
  <si>
    <t>O23011604490000007588</t>
  </si>
  <si>
    <t>2020110010123</t>
  </si>
  <si>
    <t>Fortalecimiento de una movilidad sostenible y accesible para Bogotá y su Región</t>
  </si>
  <si>
    <t>3. Formular e implementar el % las estrategias de la gestión de la demanda de transporte que fomenten el uso eficiente de los vehículos privados</t>
  </si>
  <si>
    <t>21.30</t>
  </si>
  <si>
    <t>390-Mantener el tiempo promedio de viaje en los 14 corredores principales de la ciudad para todos los usuarios de la vía</t>
  </si>
  <si>
    <t>O23011604490000007907</t>
  </si>
  <si>
    <t>2021110010003</t>
  </si>
  <si>
    <t>Consolidación del Centro de Orientación a Víctimas de Siniestros Viales de Bogotá</t>
  </si>
  <si>
    <t>1. Consolidar servicio integral a víctimas directas e indirectas de siniestros viales a partir de los componentes sociales, jurídicos y psicológicos.</t>
  </si>
  <si>
    <t>0.50</t>
  </si>
  <si>
    <t>389-Implementar y operar el Centro de Orientación a Victimas por Siniestros Viales</t>
  </si>
  <si>
    <t>03. Salud y bienestar</t>
  </si>
  <si>
    <t>O23011605510000007595</t>
  </si>
  <si>
    <t>2020110010112</t>
  </si>
  <si>
    <t>Implementación de estrategias de participación ciudadana para una movilidad segura, incluyente, sostenible y accesible en Bogotá</t>
  </si>
  <si>
    <t>2. Implementar estrategia de formación ciudadana</t>
  </si>
  <si>
    <t>0.25</t>
  </si>
  <si>
    <t>0.13</t>
  </si>
  <si>
    <t>413-Diseñar y ejecutar una estrategia para la participación ciudadana incidente, orientada a promover dinámicas de movilidad segura, incluyente, sostenible y accesible</t>
  </si>
  <si>
    <t>005 - Sector Desarrollo económico, industria y turismo</t>
  </si>
  <si>
    <t>Secretaría Distrital de Desarrollo Económico</t>
  </si>
  <si>
    <t>SDDE</t>
  </si>
  <si>
    <t>0117</t>
  </si>
  <si>
    <t>O23011601180000007863</t>
  </si>
  <si>
    <t>2020110010354</t>
  </si>
  <si>
    <t xml:space="preserve"> Mejoramiento del empleo incluyente y pertinente en Bogotá</t>
  </si>
  <si>
    <t>1. Promover empleos para personas</t>
  </si>
  <si>
    <t>03. Inclusión productiva</t>
  </si>
  <si>
    <t>TPJ(JIF).Indirecto-C03.12.Empleabilidad y acceso al trabajo.</t>
  </si>
  <si>
    <t>18-Cierre de brechas para la inclusión productiva urbano rural</t>
  </si>
  <si>
    <t>122-Promover la generación de empleo para al menos 200.000 personas, con enfoque de género, territorial, diferencial: mujeres cabeza de hogar, jóvenes especialmente en primer empleo, jóvenes NINI en los que se incluyen jóvenes en acción, personas con discapacidad, víctimas del conflicto, grupo étnico y/o teniendo en cuenta acciones afirmativas</t>
  </si>
  <si>
    <t>(JIF)</t>
  </si>
  <si>
    <t>TPJ-C03.</t>
  </si>
  <si>
    <t>08. Trabajo decente y crecimiento económico</t>
  </si>
  <si>
    <t>5. Formar al menos personas en las nuevas competencias, bilinguismo y/o habilidades para el trabajo con especial énfasis en sectores afectados por la emergencia, mujeres y jóvenes, atendiendo un efoque de género, diferencial, territorial, de cultura ciudadana y/o de participación, teniendo en cuenta acciones afirmativas.  Al menos El 20% deberá ser mujeres y el 10% jóvenes.</t>
  </si>
  <si>
    <t>119-Formar al menos 50.000 personas en las nuevas competencias, bilingüismo y/o habilidades para el trabajo con especial énfasis en sectores afectados por la emergencia, mujeres y jóvenes, atendiendo un enfoque de género, diferencial, territorial, de cultura ciudadana y/o de participación, teniendo en cuenta acciones afirmativas. Al menos El 20% deberá ser mujeres y el 10% jóvenes. Lo anterior a través de la formación y educación para el trabajo y el desarrollo humano</t>
  </si>
  <si>
    <t>O23011601180000007874</t>
  </si>
  <si>
    <t>2020110010363</t>
  </si>
  <si>
    <t>Fortalecimiento del crecimiento empresarial en los emprendedores y las mipymes de Bogotá</t>
  </si>
  <si>
    <t>4. Apoyar financieramente a unidades de micro, pequeña o mediana empresa, negocios, pequeños comercios, unidades productivas aglomeradas y/o emprendimientos por subsistencia, que permitan su liquidez y la conservación de los empleos o que ayude a crecer y consolidar sus negocios, disminuyendo la exposición a la tasa de mortalidad empresarial en el marco de la reactivación económica de la ciudad</t>
  </si>
  <si>
    <t>TPJ(JIG).Indirecto-C03.14.Desarrollo y emprendimiento sostenible.</t>
  </si>
  <si>
    <t>118-Diseñar y poner en marcha uno o varios vehículos financieros para fondear al menos 73.900 unidades de MIPYIMES, negocios, emprendimientos, pequeños comercios, unidades productivas aglomeradas y/o emprendimientos por subsistencia, formales e informales, que permitan su liquidez y la conservación de los empleos o que ayude a crecer y consolidar sus negocios, disminuyendo la exposición a la tasa de mortalidad empresarial en el marco de la reactivación económica de la ciudad. Como mínimo, un 20% de la oferta será destinada a jóvenes</t>
  </si>
  <si>
    <t>(JIG)</t>
  </si>
  <si>
    <t>5. Desarrollar en unidades productivas habilidades financieras y herramientas digitales,  con especial énfasis en sectores afectados por la emergencia, mujeres y jóvenes y mayores de 50 años, en aras de acompañar el crecimiento y la sostenibilidad del tejido empresarial de Bogotá.</t>
  </si>
  <si>
    <t>117-Desarrollar habilidades financieras y herramientas digitales para mejoras de procesos y comercio electrónico a al menos 72.900 empresarios y emprendedores, micro y pequeñas empresas, negocios, pequeños comercios y/o unidades productivas aglomeradas y/o emprendimientos por subsistencia formales e informales con especial énfasis en sectores afectados por la emergencia, mujeres y jóvenes, plazas de mercado distritales, atendiendo un enfoque de género, diferencial, territorial, de cultura ciudadana y de participación, teniendo en cuenta acciones afirmativas. Con un mínimo del 20% de la oferta será destinada a jóvenes</t>
  </si>
  <si>
    <t>6. Apoyar unidades productivas en sus diferentes etapas de formalización</t>
  </si>
  <si>
    <t>O23011601240000007847</t>
  </si>
  <si>
    <t>2020110010333</t>
  </si>
  <si>
    <t>Fortalecimiento de la competitividad como vehículo para el desarrollo del ecosistema empresarial de Bogotá</t>
  </si>
  <si>
    <t>1. Fortalecer Empresas/unidades productivas Como resultado de la consecución de alianzas estratégicas que conlleven a la materialización de iniciativas que promuevan el desarrollo del conocimiento, la innovación y nuevas tecnologías.</t>
  </si>
  <si>
    <t>24-Bogotá región emprendedora e innovadora</t>
  </si>
  <si>
    <t>171-Impactar al menos 3.500 emprendimientos de alto potencial de crecimiento o alto impacto a través del fortalecimiento del Fondo Cuenta Distrital de Innovación, Tecnología e Industrias Creativas (FITIC) para financiación, fomento y/o liquidez, principalmente enfocado a las MIPYMES con el ánimo de promover la transformación digital y la inclusión financiera y la innovación para detonar generación de empleo en industrias de oportunidad en el marco de la reactivación económica. como mínimo un 20% de la oferta será destinada a jóvenes</t>
  </si>
  <si>
    <t>O23011601250000007842</t>
  </si>
  <si>
    <t>2020110010362</t>
  </si>
  <si>
    <t>Fortalecer el entorno económico de los emprendimientos de alto impacto y las Mipymes, frente a la emergencia sanitaria en Bogotá</t>
  </si>
  <si>
    <t>8. Fortalecer beneficiarios en herramientas y temas empresariales, entre emprendimientos de oportunidad y de alto impacto, empresas y/o unidades productivas de micro, pequeña o mediana empresa, negocios y pequeños comercios, de las zonas de aglomeraciones productivas priorizados por la SDDE, a través de procesos de formación, fortalecimiento, asistencia técnica y servicios empresariales integrales a la medida de las necesidades.</t>
  </si>
  <si>
    <t>25-Bogotá región productiva y competitiva</t>
  </si>
  <si>
    <t>183-Fortalecer al menos seis (6) zonas de aglomeraciones productivas en articulación con las entidades competentes (tales como seguridad y movilidad, entre otras), en temas de oportunidad para ciudad donde tengamos ventajas comparativa y competitivas, tales como: industrias creativas y culturales, bioeconomía, tecnología y servicios y economía circular como trasversal, entre otros</t>
  </si>
  <si>
    <t>O23011601250000007845</t>
  </si>
  <si>
    <t>2020110010328</t>
  </si>
  <si>
    <t>Desarrollo de alternativas productivas para fortalecer la sostenibilidad ambiental, productiva y comercial de los sistemas productivos de la ruralidad de Bogotá D.C.</t>
  </si>
  <si>
    <t>1. Formar hogares y/o unidades productivas en manejo técnico productivo y de post cosecha, a través del desarrollo de buenas prácticas agrícolas, pecuarias y de manufactura</t>
  </si>
  <si>
    <t>186-Vincular al menos 750 hogares y/o unidades productivas a procesos productivos sostenibles y sustentables y de comercialización en el sector rural</t>
  </si>
  <si>
    <t>01. Fin de la pobreza</t>
  </si>
  <si>
    <t>O23011601250000007846</t>
  </si>
  <si>
    <t>2020110010327</t>
  </si>
  <si>
    <t>Incremento de la sostenibilidad del Sistema de Abastecimiento y Distribución de Alimentos de Bogotá.</t>
  </si>
  <si>
    <t>1. Realizar mercados campesinos en sus diferentes modalidades</t>
  </si>
  <si>
    <t>184-Organizar al menos 1.600 mercados campesinos, que hagan parte de circuitos económicos</t>
  </si>
  <si>
    <t>02. Hambre cero</t>
  </si>
  <si>
    <t>2. Fortalecer actores del SADA que se vinculen al programa de Fortalecimiento</t>
  </si>
  <si>
    <t>182-Fortalecer al menos 8.000 actores del Sistema de Abastecimiento Distrital de Alimentos, especialmente a los campesinos, y el fortalecimiento de sus organizaciones sociales</t>
  </si>
  <si>
    <t>012 - Sector Hábitat</t>
  </si>
  <si>
    <t>Secretaría Distrital del Hábitat</t>
  </si>
  <si>
    <t>SDHT</t>
  </si>
  <si>
    <t>0118</t>
  </si>
  <si>
    <t>O23011601010000007715</t>
  </si>
  <si>
    <t>2020110010292</t>
  </si>
  <si>
    <t>Mejoramiento de vivienda - modalidad de habitabilidad mediante asignación e implementación de subsidio en Bogotá</t>
  </si>
  <si>
    <t>1. asignar subsidios subsidios para mejoramiento de vivienda.</t>
  </si>
  <si>
    <t>4500.00</t>
  </si>
  <si>
    <t>1977.00</t>
  </si>
  <si>
    <t>514.00</t>
  </si>
  <si>
    <t>TPJ(JIP).Indirecto-C07.32.Mejoramiento e innovación social para el hábitat y acceso a la oferta de vivienda.</t>
  </si>
  <si>
    <t>01-Subsidios y transferencias para la equidad</t>
  </si>
  <si>
    <t>2-Entregar 10.500 soluciones habitacionales, para familias vulnerables con prioridad en hogares con jefatura femenina, personas con discapacidad, victimas del conflicto armado, población étnica y adultos mayores</t>
  </si>
  <si>
    <t>(JIP)</t>
  </si>
  <si>
    <t>O23011601010000007823</t>
  </si>
  <si>
    <t>2020110010298</t>
  </si>
  <si>
    <t>Generación de mecanismos para facilitar el acceso a una solución de vivienda a hogares vulnerables en Bogotá.</t>
  </si>
  <si>
    <t>1. Beneficiar hogares con subsidios para adquisición de vivienda VIS y VIP.</t>
  </si>
  <si>
    <t>11580.00</t>
  </si>
  <si>
    <t>3594.00</t>
  </si>
  <si>
    <t>822.00</t>
  </si>
  <si>
    <t>4. Beneficiar hogares con subsidios de arrendamiento del programa mi ahorro mi hogar en el marco de los servicios financieros para adquisición de vivienda </t>
  </si>
  <si>
    <t>4536.00</t>
  </si>
  <si>
    <t>836.00</t>
  </si>
  <si>
    <t>O23011601190000007582</t>
  </si>
  <si>
    <t>2020110010295</t>
  </si>
  <si>
    <t>Mejoramiento progresivo de edificaciones de vivienda de origen informal Plan Terrazas</t>
  </si>
  <si>
    <t>4. Asignar subsidios distritales de mejoramiento de vivienda en la modalidad de mejoramiento de vivienda.</t>
  </si>
  <si>
    <t>1250.00</t>
  </si>
  <si>
    <t>513.00</t>
  </si>
  <si>
    <t>84.00</t>
  </si>
  <si>
    <t>19-Vivienda y entornos dignos en el territorio urbano y rural</t>
  </si>
  <si>
    <t>129-Formular e implementar un proyecto piloto que desarrolle un esquema de solución habitacional Plan Terrazas</t>
  </si>
  <si>
    <t>O23011601190000007659</t>
  </si>
  <si>
    <t>2020110010291</t>
  </si>
  <si>
    <t>Mejoramiento Integral Rural y de Bordes Urbanos en Bogotá</t>
  </si>
  <si>
    <t>4. Mejorar viviendas rurales y en bordes urbanos priorizadas</t>
  </si>
  <si>
    <t>682.00</t>
  </si>
  <si>
    <t>73.00</t>
  </si>
  <si>
    <t>126-Diseñar e implementar intervenciones de mejoramiento integral rural y de bordes urbanos</t>
  </si>
  <si>
    <t>009 - Sector Cultura, recreación y deporte</t>
  </si>
  <si>
    <t>Secretaría Distrital de Cultura, Recreación y Deporte</t>
  </si>
  <si>
    <t>SDCRD</t>
  </si>
  <si>
    <t>0119</t>
  </si>
  <si>
    <t>O23011601150000007880</t>
  </si>
  <si>
    <t>2020110010197</t>
  </si>
  <si>
    <t>Fortalecimiento de la inclusión a la Cultura Escrita de todos los habitantes de Bogotá</t>
  </si>
  <si>
    <t>1. Creación de Sistema Distrital de Bibliotecas y espacios no convencionales de lectura que fortalezca y articules las bibliotecas públicas, escolares, comunitarias, universitarias, especialidaz, y otros espacios de circulación del libro en la ciudad</t>
  </si>
  <si>
    <t>0.46</t>
  </si>
  <si>
    <t>TPJ(JIK).Indirecto-C05.22.Fomento de hábitos de lectura e intercambio de saberes con enfoque diferencial y poblacional.</t>
  </si>
  <si>
    <t>15-Plan Distrital de Lectura, Escritura y oralidad: Leer para la vida</t>
  </si>
  <si>
    <t>101-Creación de un (1) Sistema Distrital de bibliotecas y espacios no convencionales de lectura que fortalezca y articule bibliotecas públicas, escolares, comunitarias, universitarias, especializadas, y otros espacios de circulación del libro en la ciudad</t>
  </si>
  <si>
    <t>(JIK)</t>
  </si>
  <si>
    <t>O23011601200000007884</t>
  </si>
  <si>
    <t>2020110010214</t>
  </si>
  <si>
    <t>Formación y cualificación para agentes culturales y ciudadanía en Bogotá</t>
  </si>
  <si>
    <t>2. Beneficiar agentes del sector a través del fomento para el acceso a la oferta cultural.</t>
  </si>
  <si>
    <t>45.00</t>
  </si>
  <si>
    <t>TPJ(JIJ).Indirecto-C05.20.Actividades de apreciación, creación, producción y estímulos culturales .</t>
  </si>
  <si>
    <t>20-Bogotá, referente en cultura, deporte, recreación y actividad física, con parques para el desarrollo y la salud</t>
  </si>
  <si>
    <t>136-Cualificación de 4.500 agentes del sector y demás talento humano en el marco de la estrategia de cualificación de mediadores culturales</t>
  </si>
  <si>
    <t>(JIJ)</t>
  </si>
  <si>
    <t>O23011601210000007648</t>
  </si>
  <si>
    <t>2020110010198</t>
  </si>
  <si>
    <t>Fortalecimiento estratégico de la gestión cultural territorial, poblacional y de la participación incidente en Bogotá</t>
  </si>
  <si>
    <t>3. Concertar e implementar procesos para el fortalecimiento, reconocimiento,  valoración  y la pervivencia cultural de los grupos étnicos, etários y sectores sociales.</t>
  </si>
  <si>
    <t>23.00</t>
  </si>
  <si>
    <t>10.00</t>
  </si>
  <si>
    <t>21-Creación y vida cotidiana: Apropiación ciudadana del arte, la cultura y el patrimonio, para la democracia cultural</t>
  </si>
  <si>
    <t>147-Desarrollar una (1) estrategia intercultural para fortalecer los diálogos con la ciudadanía en sus múltiples diversidades poblacionales y territoriales</t>
  </si>
  <si>
    <t>RTA: La  entidad manifiesta que aún no se ha expedido CRP. 25/08/2023 OK</t>
  </si>
  <si>
    <t>O23011601210000007650</t>
  </si>
  <si>
    <t>2020110010039</t>
  </si>
  <si>
    <t>Fortalecimiento de los procesos de fomento cultural para la gestión incluyente en Cultura para la vida cotidiana en Bogotá D.C.</t>
  </si>
  <si>
    <t>4. Entregar estímulos, apoyos concertados y alianzas estratégicas estímulos (800), apoyos concertados (120) y alianzas estratégicas (3) dirigidos a fortalecer los procesos de los agentes del sector</t>
  </si>
  <si>
    <t>2166.00</t>
  </si>
  <si>
    <t>451.00</t>
  </si>
  <si>
    <t>207.00</t>
  </si>
  <si>
    <t>158-Realizar el 100% de las acciones para el fortalecimiento de los estímulos, apoyos concertados y alianzas estratégicas para dinamizar la estrategia sectorial dirigida a fomentar los procesos culturales, artísticos, patrimoniales</t>
  </si>
  <si>
    <t>6. Asistir tecnicamente a ESAL en los aspectos jurídicos, financieros y contables que contribuya a su fortalecimiento.</t>
  </si>
  <si>
    <t>940.00</t>
  </si>
  <si>
    <t>335.00</t>
  </si>
  <si>
    <t>O23011601240000007881</t>
  </si>
  <si>
    <t>2020110010059</t>
  </si>
  <si>
    <t>Generación de desarrollo social y económico sostenible a través de actividades culturales y creativas en Bogotá</t>
  </si>
  <si>
    <t>2. Diseñar y promover programa para el fortlecimiento de la cadena de valor de la economía cultural y creativa</t>
  </si>
  <si>
    <t>168-Diseñar y promover tres (3) programas para el fortalecimiento de la cadena de valor de la economía cultural y creativa</t>
  </si>
  <si>
    <t>O23011605550000007879</t>
  </si>
  <si>
    <t>2020110010196</t>
  </si>
  <si>
    <t>Fortalecimiento de la Cultura Ciudadana y su Institucionalidad en Bogotá</t>
  </si>
  <si>
    <t>2. Diseñar y Acompañar la implementación estrategias de cultura ciudadana en torno a los temas priorizados por la administración Distrital</t>
  </si>
  <si>
    <t>13.00</t>
  </si>
  <si>
    <t>55-Fortalecimiento de Cultura Ciudadana y su institucionalidad</t>
  </si>
  <si>
    <t>475-Diseñar y acompañar la implementación de trece (13) estrategias de cultura ciudadana en torno a los temas priorizados por la administración distrital</t>
  </si>
  <si>
    <t>3. Implemetar sistema de Gestión de la información para el levantamiento y monitoreo de las estrategias de cambio cultural</t>
  </si>
  <si>
    <t>0.20</t>
  </si>
  <si>
    <t>476-Implementar un (1) sistema de gestión de la información para el levantamiento y monitoreo de las estrategias de cambio cultural</t>
  </si>
  <si>
    <t>013 - Sector Mujeres</t>
  </si>
  <si>
    <t>Secretaría Distrital de la Mujer</t>
  </si>
  <si>
    <t>SDMUJER</t>
  </si>
  <si>
    <t>0121</t>
  </si>
  <si>
    <t>O23011601020000007673</t>
  </si>
  <si>
    <t>2020110010283</t>
  </si>
  <si>
    <t>Desarrollo de capacidades para aumentar la autonomía y empoderamiento de las mujeres en toda su diversidad en Bogotá</t>
  </si>
  <si>
    <t>1. Formar mujeres en sus derechos a través de procesos de desarrollo de capacidades en el uso TIC.</t>
  </si>
  <si>
    <t>26100.00</t>
  </si>
  <si>
    <t>7000.00</t>
  </si>
  <si>
    <t>3838.00</t>
  </si>
  <si>
    <t>02-Igualdad de oportunidades y desarrollo de capacidades para las mujeres</t>
  </si>
  <si>
    <t>9-Aumentar en un 30% el número de mujeres formadas en los centros de inclusión digital</t>
  </si>
  <si>
    <t>O23011601050000007671</t>
  </si>
  <si>
    <t>2020110010382</t>
  </si>
  <si>
    <t>Implementación de acciones afirmativas dirigidas a las mujeres con enfoque diferencial y de género en Bogotá</t>
  </si>
  <si>
    <t>3. Implementar estrategia Casa de Todas</t>
  </si>
  <si>
    <t>0.52</t>
  </si>
  <si>
    <t>05-Promoción de la igualdad, el desarrollo de capacidades y el reconocimiento de las mujeres</t>
  </si>
  <si>
    <t>37-Diseñar acciones afirmativas con enfoque diferencial, para desarrollar capacidades y promover el bienestar socio emocional y los derechos de las mujeres en todas sus diversidades, en los sectores de la administración distrital y en las localidades</t>
  </si>
  <si>
    <t>4. Implementar estrategia de educación flexible con enfoque diferencial.</t>
  </si>
  <si>
    <t>0.30</t>
  </si>
  <si>
    <t>0.12</t>
  </si>
  <si>
    <t>O23011603400000007672</t>
  </si>
  <si>
    <t>2020110010311</t>
  </si>
  <si>
    <t>Contribución acceso efectivo de las mujeres a la justicia con enfoque de género y de la ruta integral de atención para el acceso a la justicia de las mujeres en Bogotá</t>
  </si>
  <si>
    <t>1. Realizar a mujeres orientaciones y asesorías socio jurídicas través de Casas de Justicia y escenarios de fiscalías (CAPIV, CAVIF y CAIVAS) y Sede.</t>
  </si>
  <si>
    <t>37500.00</t>
  </si>
  <si>
    <t>9941.00</t>
  </si>
  <si>
    <t>5140.00</t>
  </si>
  <si>
    <t>TPJ(JIN).Indirecto-C06.28.Acceso y promoción de la justicia, convivencia para la construcción de paz y reconciliación.</t>
  </si>
  <si>
    <t>40-Más mujeres viven una vida libre de violencias, se sienten seguras y acceden con confianza al sistema de justicia</t>
  </si>
  <si>
    <t>307-Implementar en 7 casas de justicia priorizadas un modelo de atención con ruta integral para mujeres y garantizar la estrategia de justicia de género en 8 casas de justicia adicionales, Centros de Atención Penal Integral para Víctimas - CAPIV y Centros de Atención Integral a Víctimas de Abuso Sexual - CAIVAS</t>
  </si>
  <si>
    <t>(JIN)</t>
  </si>
  <si>
    <t>2. Ejercer a casos nuevos asignados por Comité de Enlaces representación jurídica.</t>
  </si>
  <si>
    <t>3417.00</t>
  </si>
  <si>
    <t>1050.00</t>
  </si>
  <si>
    <t>637.00</t>
  </si>
  <si>
    <t>4. Realizar atención en Casas de Justicia con ruta integral</t>
  </si>
  <si>
    <t>7.00</t>
  </si>
  <si>
    <t>5. Realizar seguimiento al % de los casos que se atienden en 7 Casas de Justicia con ruta integral.</t>
  </si>
  <si>
    <t>6. Brindar en URI priorizadas atención psicojurídica a mujeres víctimas de violencia .</t>
  </si>
  <si>
    <t>4.00</t>
  </si>
  <si>
    <t>308-Implementar una estrategia semi permanente para la protección de las mujeres víctimas de violencia y su acceso a la justicia en 3 Unidades de Reacción Inmediata -  URI de la Fiscalía General de la Nación y articulada a la línea  123 y Línea púrpura</t>
  </si>
  <si>
    <t>8. Presentar iniciativas a favor del derecho a una vida libre de violencias y acceso a la justicia para las mujeres ante las instancias pertinentes.</t>
  </si>
  <si>
    <t>0.40</t>
  </si>
  <si>
    <t>O23011603400000007734</t>
  </si>
  <si>
    <t>2020110010281</t>
  </si>
  <si>
    <t>Fortalecimiento a la implementación del Sistema Distrital de Protección integral a las mujeres víctimas de violencias - SOFIA en Bogotá</t>
  </si>
  <si>
    <t>1. Realizar atenciones efectivas a través de la Línea Púrpura Distrital</t>
  </si>
  <si>
    <t>115103.00</t>
  </si>
  <si>
    <t>28000.00</t>
  </si>
  <si>
    <t>17889.00</t>
  </si>
  <si>
    <t>304-Alcanzar al menos el 80% de efectividad (respuesta inmediata, llamadas devueltas y contactos por chat) en la atención de la línea purpura 'Mujeres escuchan mujeres' integrando un equipo de la misma a la línea de emergencias 123</t>
  </si>
  <si>
    <t>2. Realizar seguimiento al % de los casos reportados en la Línea Purpura Distrital</t>
  </si>
  <si>
    <t>50.00</t>
  </si>
  <si>
    <t>3. Operar casas refugio para mujeres víctimas de violencia y personas a cargo</t>
  </si>
  <si>
    <t>6.00</t>
  </si>
  <si>
    <t>305-Ampliar a 6 el modelo de operación de Casa refugio priorizando la ruralidad (Acuerdo 631/2015) y modalidad intermedia</t>
  </si>
  <si>
    <t>4. Realizar atención al % de Personas (Mujeres víctimas de violencia y personas a cargo) acogidas en Casa Refugio</t>
  </si>
  <si>
    <t>5. Fortalecer componentes del Sistema SOFIA</t>
  </si>
  <si>
    <t>309-Implementar el protocolo de prevención, atención, y sanción a la violencia contra las mujeres en el transporte público que garantice la atención del 100% de los casos y promueva su disminución</t>
  </si>
  <si>
    <t>6. Implementar estrategia de Prevención de Riesgo de feminicidio</t>
  </si>
  <si>
    <t>7. Dinamizar consejos Locales de seguridad para las mujeres y sus respectivos planes locales de seguridad</t>
  </si>
  <si>
    <t>20.00</t>
  </si>
  <si>
    <t>8. Implementar protocolo de prevención, atención y seguimiento a casos de violencia en el transporte público</t>
  </si>
  <si>
    <t>9. Realizar atenciones a mujeres víctimas de violencias, a través de las duplas de atención</t>
  </si>
  <si>
    <t>11983.00</t>
  </si>
  <si>
    <t>3126.00</t>
  </si>
  <si>
    <t>2049.00</t>
  </si>
  <si>
    <t>008 - Sector Integración social</t>
  </si>
  <si>
    <t>Secretaría Distrital de Integración Social</t>
  </si>
  <si>
    <t>SDIS</t>
  </si>
  <si>
    <t>0122</t>
  </si>
  <si>
    <t>O23011601030000007918</t>
  </si>
  <si>
    <t>2022110010006</t>
  </si>
  <si>
    <t>Implementación de transferencias monetarias a hogares pobres y vulnerables en Bogotá</t>
  </si>
  <si>
    <t>2. Ordenar el traslado del por ciento de los recursos recibidos en la Secretaría Distrital de Integración Social para el pago de transferencias monetarias hacia las entidades financieras, de acuerdo con el mecanismo establecido por la Dirección Distrital de Tesorería.</t>
  </si>
  <si>
    <t>TPJ(JIA).Indirecto-C01.02.Acceso de jóvenes a servicios de renta básica y/o programas de subsidios económicos y en especie para jóvenes.</t>
  </si>
  <si>
    <t>03-Movilidad social integral</t>
  </si>
  <si>
    <t>15-Implementar una estrategia de acompañamiento de hogares pobres, en vulnerabilidad y riesgo social derivada de la pandemia del COVID 19, identificados poblacional diferencial y geográficamente en los barrios con mayor pobreza evidente y oculta del distrito</t>
  </si>
  <si>
    <t>(JIA)</t>
  </si>
  <si>
    <t>O23011601040000007756</t>
  </si>
  <si>
    <t>2020110010115</t>
  </si>
  <si>
    <t>Compromiso social por la diversidad en Bogotá</t>
  </si>
  <si>
    <t>5. Brindar atenciòn a personas de los sectores LGBTI, sus familias y redes de apoyo desde los servicios sociales de la Subdirecciòn para  Asuntos LGBTI y la estrategia territorial de integral  social</t>
  </si>
  <si>
    <t>16000.00</t>
  </si>
  <si>
    <t>4433.00</t>
  </si>
  <si>
    <t>3069.00</t>
  </si>
  <si>
    <t>25-Fortalecer la implementación de la Política Pública LGBTI a través de la puesta en marcha de 2 nuevos centros comunitarios LGBTI con enfoque territorial para la prestación de servicios sociales bajo modelos flexibles de atención integral en el marco de la PPLGBTI</t>
  </si>
  <si>
    <t>O23011601060000007744</t>
  </si>
  <si>
    <t>2020110010075</t>
  </si>
  <si>
    <t>Generación de Oportunidades para el Desarrollo Integral de la Niñez y la Adolescencia de Bogotá</t>
  </si>
  <si>
    <t>5. Atender a niñas, niños y adolescentes del distrito en riesgo de trabajo infantil y violencias sexuales; y migrantes en riesgo de vulneración de sus derechos de manera flexible con enfoque diferencial y de género.  </t>
  </si>
  <si>
    <t>17500.00</t>
  </si>
  <si>
    <t>16800.00</t>
  </si>
  <si>
    <t>16350.00</t>
  </si>
  <si>
    <t>06-Sistema Distrital del Cuidado</t>
  </si>
  <si>
    <t>43-Atender con enfoque diferencial y de manera flexible a 15.000 niñas, niños y adolescentes del distrito en riesgo de trabajo infantil y violencias sexuales, y migrantes en riesgo de vulneración de sus derechos</t>
  </si>
  <si>
    <t>O23011601060000007745</t>
  </si>
  <si>
    <t>2020110010079</t>
  </si>
  <si>
    <t>Compromiso por una alimentación integral en Bogotá</t>
  </si>
  <si>
    <t>2. Beneficiar al porciento de personas programadas mediante raciones de comida caliente en comedores comunitarios.</t>
  </si>
  <si>
    <t>97.10</t>
  </si>
  <si>
    <t>50-Entregar el 100% de apoyos alimentarios a través de los comedores comunitarios en sus diferentes modalidades, teniendo en cuenta las necesidades de los territorios y poblaciones</t>
  </si>
  <si>
    <t>4. Beneficiar al porciento de personas programadas con la entrega de apoyos alimentarios mediante bonos canjeables por alimentos y apoyos en especie</t>
  </si>
  <si>
    <t>92.60</t>
  </si>
  <si>
    <t>51-Entregar el 100% de los apoyos alimentarios requeridos por la población beneficiaria de los servicios sociales de integración social</t>
  </si>
  <si>
    <t>11. Beneficiar a mujeres gestantes, lactantes y niños menores de 2 años con un apoyo alimentario articulado a la estrategia de nutrición, alimentación y salud basada en "1000 días de oportunidades para la vida"</t>
  </si>
  <si>
    <t>15000.00</t>
  </si>
  <si>
    <t>14578.00</t>
  </si>
  <si>
    <t>45-Beneficiar a 15.000 mujeres gestantes, lactantes y niños menores de 2 años con servicios nutricionales, con énfasis en los mil días de oportunidades para la vida</t>
  </si>
  <si>
    <t>O23011601060000007752</t>
  </si>
  <si>
    <t>2020110010069</t>
  </si>
  <si>
    <t>Contribución a la protección de los derechos de las familias especialmente de sus integrantes afectados por la violencia intrafamiliar en la ciudad de Bogotá</t>
  </si>
  <si>
    <t>3. Implementar plan Distrital de Prevención Integral de las Violencias  contra las niñas, los niños, adolescentes, mujeres y personas mayores, de carácter interinstitucional, intersectorial y transectorial, con enfoque de derechos, diferencial, poblacional, ambiental, territorial y de género.</t>
  </si>
  <si>
    <t>0.80</t>
  </si>
  <si>
    <t>0.63</t>
  </si>
  <si>
    <t>55-Formular, implementar, monitorear y evaluar un Plan Distrital de Prevención Integral de las Violencias contra las niñas, los niños, adolescentes, mujeres y personas mayores, de carácter interinstitucional e intersectorial con enfoque de derechos, diferencial, poblacional, ambiental, territorial y de género</t>
  </si>
  <si>
    <t>O23011601060000007771</t>
  </si>
  <si>
    <t>2020110010121</t>
  </si>
  <si>
    <t>Fortalecimiento de las oportunidades de inclusión de las personas con discapacidad, familias y sus cuidadores-as en Bogotá</t>
  </si>
  <si>
    <t>3. Incrementar  a personas con discapacidad, sus familias y cuidadores-as en procesos de inclusión en los entornos educativo y productivo con enfoque territorial y diferencial, en el marco de una articulación transectorial</t>
  </si>
  <si>
    <t>2561.00</t>
  </si>
  <si>
    <t>692.00</t>
  </si>
  <si>
    <t>197.00</t>
  </si>
  <si>
    <t>59-Incrementar en 40% los procesos de inclusión educativa y productiva de las personas con discapacidad, sus cuidadores y cuidadoras</t>
  </si>
  <si>
    <t>5. Brindar a personas con discapacidad, sus familias y cuidadores-as apoyo en el desarrollo de sus competencias  orientadas a la inclusión social, en el marco de una articulación transectorial</t>
  </si>
  <si>
    <t>3200.00</t>
  </si>
  <si>
    <t>786.00</t>
  </si>
  <si>
    <t>217.00</t>
  </si>
  <si>
    <t>O23011601080000007753</t>
  </si>
  <si>
    <t>2020110010081</t>
  </si>
  <si>
    <t>Prevención de la maternidad y paternidad temprana en Bogotá</t>
  </si>
  <si>
    <t>1. Formar e informar a niñas, niños, adolescentes, jóvenes y sus familias en derechos sexuales y derechos reproductivos con enfoque diferencial y de género</t>
  </si>
  <si>
    <t>70000.00</t>
  </si>
  <si>
    <t>20417.00</t>
  </si>
  <si>
    <t>6433.00</t>
  </si>
  <si>
    <t>73-Reducir la maternidad y paternidad temprana en mujeres menores o iguales a 19 años, así como la violencia sexual contra niñas y mujeres jóvenes, fortaleciendo capacidades de niñas, niños, adolescentes, jóvenes y sus familias sobre derechos sexuales y derechos reproductivos</t>
  </si>
  <si>
    <t>4. Desarrollar estrategia de comunicación para la prevención de la maternidad y la paternidad temprana,  embarazo en niñas menores de 14 años y la violencia sexual contra niñas, niños, adolescentes y jóvenes</t>
  </si>
  <si>
    <t>0.10</t>
  </si>
  <si>
    <t>0.05</t>
  </si>
  <si>
    <t>O23011601170000007740</t>
  </si>
  <si>
    <t>2020110010089</t>
  </si>
  <si>
    <t>Generación JÓVENES CON DERECHOS en Bogotá</t>
  </si>
  <si>
    <t>1. Coordinar implementación en el distrito de la politica pública  de juventud y el funcionamiento del Sistema Distrital de Juventud.</t>
  </si>
  <si>
    <t>0.11</t>
  </si>
  <si>
    <t>114-Incrementar en 100% el número de jóvenes atendidos con estrategias móviles, canales virtuales y servicios sociales con especial énfasis en jóvenes NiNis y vulnerables, acordes a las necesidades de la población, teniendo en cuenta los impactos de la emergencia social y sanitaria sobre esta población</t>
  </si>
  <si>
    <t>2. Diseñar e Implementar estrategia de comunicación y difusión de los servicios sociales dirigidos a la población jóven</t>
  </si>
  <si>
    <t>3. Entregar a jovenes trasferencias  monetarias condicionadas en el marco de la estrategia de oportunidades juveniles</t>
  </si>
  <si>
    <t>27538.00</t>
  </si>
  <si>
    <t>9300.00</t>
  </si>
  <si>
    <t>TPJ(JDA).Directo-C01.01.Acceso de jóvenes a servicios de renta básica y/o programas de subsidios económicos y en especie para jóvenes.</t>
  </si>
  <si>
    <t>113-Implementar una estrategia de oportunidades juveniles, por medio de la entrega de transferencias monetarias condicionadas a 5.900 jóvenes con alto grado de vulnerabilidad</t>
  </si>
  <si>
    <t>(JDA)</t>
  </si>
  <si>
    <t>4. Incrementar por ciento el  número de jóvenes atendidos con estrategias móviles, canales virtuales y servicios sociales con especial énfasis en jóvenes NiNis y vulnerables, acordes a las necesidades de la población, teniendo en cuenta los impactos de la emergencia social y sanitaria sobre esta población.</t>
  </si>
  <si>
    <t>26.41</t>
  </si>
  <si>
    <t>5. Atender por ciento a jóvenes y adolescentes con sanciones no privativas de la libertad que requieren el apoyo para el restablecimiento de sus derechos a través de centros forjar.</t>
  </si>
  <si>
    <t>TPJ(JDO).Directo-C06.29.Sistema de Responsabilidad Penal Adolescente (SRPA) y reincorporación social de los jóvenes que egresan del Sistema Penal y Acusatorio carcelario.</t>
  </si>
  <si>
    <t>110-Atender 2.400 adolescentes y jóvenes con sanciones no privativas de la libertad o en apoyo al restablecimiento en administración de justicia en los Centros Forjar, con oportunidades que favorezcan sus proyectos de vida e inclusión social</t>
  </si>
  <si>
    <t>(JDO)</t>
  </si>
  <si>
    <t>O23011603480000007564</t>
  </si>
  <si>
    <t>2020110010070</t>
  </si>
  <si>
    <t>Mejoramiento de la capacidad de respuesta institucional de las Comisarías de Familia en Bogotá</t>
  </si>
  <si>
    <t>2. Atender oportunamente el % de las víctimas de violencia intrafamiliar</t>
  </si>
  <si>
    <t>95.00</t>
  </si>
  <si>
    <t>89.50</t>
  </si>
  <si>
    <t>48-Plataforma institucional para la seguridad y justicia</t>
  </si>
  <si>
    <t>364-Fortalecer el 100% de las Comisarías de Familia en su estructura organizacional y su capacidad operativa, humana y tecnológica, para garantizar a las víctimas de violencia intrafamiliar el oportuno acceso a la justicia y la garantía integral de sus derechos</t>
  </si>
  <si>
    <t>Departamento Administrativo del Servicio Civil Distrital</t>
  </si>
  <si>
    <t>DASCD</t>
  </si>
  <si>
    <t>0125</t>
  </si>
  <si>
    <t>O23011605560000007670</t>
  </si>
  <si>
    <t>2020110010239</t>
  </si>
  <si>
    <t>Implementación de acciones efectivas para la gestión integral del talento humano distrital al servicio de la Bogotá del Siglo XXI</t>
  </si>
  <si>
    <t>11. Consolidar bateria de indicadores diseñados e implementados sobre la gestión del talento humano del sector público de Bogotá, D.C.</t>
  </si>
  <si>
    <t>0.90</t>
  </si>
  <si>
    <t>0.71</t>
  </si>
  <si>
    <t>520-Implementar el Plan de acción de la Política Pública para la Gestión Integral de Talento Humano definido para el período 2020 - 2024</t>
  </si>
  <si>
    <t>010 - Sector Ambiente</t>
  </si>
  <si>
    <t>Secretaría Distrital de Ambiente</t>
  </si>
  <si>
    <t>SDA</t>
  </si>
  <si>
    <t>0126</t>
  </si>
  <si>
    <t>O23011601220000007657</t>
  </si>
  <si>
    <t>2020110010073</t>
  </si>
  <si>
    <t>Transformación cultural ambiental a partir de estrategias de educación, participación y comunicación en Bogotá</t>
  </si>
  <si>
    <t>1. Vincular personas a las estrategias de educación ambiental</t>
  </si>
  <si>
    <t>1600000.00</t>
  </si>
  <si>
    <t>435575.00</t>
  </si>
  <si>
    <t>243232.00</t>
  </si>
  <si>
    <t>22-Transformación cultural para la conciencia ambiental y el cuidado de la fauna doméstica</t>
  </si>
  <si>
    <t>160-Vincular 3.500.000 personas a las estrategias de cultura ciudadana, participación, educación ambiental y protección animal, con enfoque territorial, diferencial y de género</t>
  </si>
  <si>
    <t>13. Acción por el clima</t>
  </si>
  <si>
    <t>014 - Sector Seguridad, Convivencia y Justicia</t>
  </si>
  <si>
    <t>Secretaría Distrital de Seguridad, Convivencia y Justicia</t>
  </si>
  <si>
    <t>SDSCJ</t>
  </si>
  <si>
    <t>0137</t>
  </si>
  <si>
    <t>O23011603420000007692</t>
  </si>
  <si>
    <t>2020110010259</t>
  </si>
  <si>
    <t>Consolidación de una ciudadanía transformadora para la convivencia y la seguridad en Bogotá</t>
  </si>
  <si>
    <t>3. Diseñar e implementar estrategia de sensibilización y mitigación del riesgo para la ciudadcon énfasis en las poblaciones en alto riesgo.</t>
  </si>
  <si>
    <t>76.02</t>
  </si>
  <si>
    <t>315-Diseñar e implementar al 100% una (1) estrategia de sensibilización y mitigación del riesgo para la ciudad, con énfasis en las poblaciones en alto riesgo</t>
  </si>
  <si>
    <t>4. Diseñar e implementar estrategia de fortalecimiento de la cultura ciudadana y la participación para la seguridad, convivencia y la prevención de violencia basada en género y el machismo, a través de la gestión en el territorio.</t>
  </si>
  <si>
    <t>77.19</t>
  </si>
  <si>
    <t>314-Diseñar e implementar al 100% una (1) estrategia de fortalecimiento de la cultura ciudadana y la participación para la seguridad, convivencia y la prevención de violencia basada en género y el machismo, a través de la gestión en el territorio</t>
  </si>
  <si>
    <t>5. Diseñar y aplicar estrategia de mediacion escolar  y comunitaria como herramienta de justicia para generar cultura ciudadana en la ciudad.</t>
  </si>
  <si>
    <t>69.86</t>
  </si>
  <si>
    <t>TPJ(JDN).Directo-C06.27.Acceso y promoción de la justicia, convivencia para la construcción de paz y reconciliación.</t>
  </si>
  <si>
    <t>316-Diseñar e implementar al 100% una estrategia de mediación comunitaria para dar respuesta a la conflictividad social</t>
  </si>
  <si>
    <t>(JDN)</t>
  </si>
  <si>
    <t>O23011603460000007640</t>
  </si>
  <si>
    <t>2020110010231</t>
  </si>
  <si>
    <t>Implementación de la justicia restaurativa y atención integral para adolescentes en conflicto con la ley y población pospenada en Bogotá</t>
  </si>
  <si>
    <t>1. Atender a  jóvenes del Sistema de Responsabilidad Penal para Adolescentes (SRPA) a través de las rutas de atención del Programa Distrital de Justicia Juvenil Restaurativa</t>
  </si>
  <si>
    <t>800.00</t>
  </si>
  <si>
    <t>89.00</t>
  </si>
  <si>
    <t>54.00</t>
  </si>
  <si>
    <t>46-Atención a jóvenes y adultos infractores con impacto en su proyecto de vida</t>
  </si>
  <si>
    <t>338-Atender 800 adolescentes y jóvenes a través de las diferentes rutas del programa distrital de Justicia Juvenil Restaurativa</t>
  </si>
  <si>
    <t>2. Vincular a jóvenes del Sistema de Responsabilidad Penal para Adolescentes (SRPA) con consumo problemático de sustancias psicoactivas al Programa de Seguimiento Judicial al Tratamiento de Drogas en el SRPA.</t>
  </si>
  <si>
    <t>300.00</t>
  </si>
  <si>
    <t>52.00</t>
  </si>
  <si>
    <t>34.00</t>
  </si>
  <si>
    <t>337-300 jóvenes vinculados al Sistema de Responsabilidad Penal Adolescente con consumo problemático de sustancias psicoactivas que ingresan al programa de seguimiento judicial de tratamiento de drogas y a la estrategia de responsabilización</t>
  </si>
  <si>
    <t>3. Vincular a jóvenes del Sistema de Responsabilidad Penal para Adolescentes (SRPA) a cuatro (4) estrategias de atención integral.</t>
  </si>
  <si>
    <t>1500.00</t>
  </si>
  <si>
    <t>342.00</t>
  </si>
  <si>
    <t>216.00</t>
  </si>
  <si>
    <t>341-Vincular 1.500 adolescentes y jóvenes del Sistema de Responsabilidad Penal Adolescente mediante la implementación de estrategias orientadas a fortalecer su atención integral</t>
  </si>
  <si>
    <t>O23011603470000007765</t>
  </si>
  <si>
    <t>2020110010234</t>
  </si>
  <si>
    <t>Mejoramiento y protección de derechos de la población privada de la libertad en Bogotá</t>
  </si>
  <si>
    <t>4. Incluir al porciento de la población privada de la libertad de la Cárcel Distrital de Varones y Anexo de Mujeres, en las estrategias que brindarán el fortalecimiento de su proyecto de vida y preparación para el egreso del establecimiento Carcelario.</t>
  </si>
  <si>
    <t>TPJ(JIO).Indirecto-C06.30.Sistema de Responsabilidad Penal Adolescente (SRPA) y reincorporación social de los jóvenes que egresan del Sistema Penal y Acusatorio carcelario.</t>
  </si>
  <si>
    <t>47-Calidad de Vida y Derechos de la Población privada de la libertad</t>
  </si>
  <si>
    <t>343-Implementar tres (3) estrategias orientadas al mejoramiento de las condiciones personales e interpersonales y al proceso de justicia restaurativa de las personas privadas de la libertad en Bogotá</t>
  </si>
  <si>
    <t>(JIO)</t>
  </si>
  <si>
    <t>5. Implementar el porciento de una estrategia de responsabilización frente a los presuntos delitos cometidos por las personas privadas de la libertad.</t>
  </si>
  <si>
    <t>65.00</t>
  </si>
  <si>
    <t>O23011603480000007767</t>
  </si>
  <si>
    <t>2020110010244</t>
  </si>
  <si>
    <t>Fortalecimiento de estrategias para la materialización de las disposiciones del Código Nacional de Seguridad y Convivencia Ciudadana en Bogotá</t>
  </si>
  <si>
    <t>1. Construir y desarrollar jornadas de difusión y pedagogía sobre el contenido y alcance del Código Nacional de Seguridad y Convivencia Ciudadana.</t>
  </si>
  <si>
    <t>450.00</t>
  </si>
  <si>
    <t>130.00</t>
  </si>
  <si>
    <t>357-Diseñar e implementar al 100% una estrategia pedagógica del Código Nacional de Seguridad y Convivencia Ciudadana</t>
  </si>
  <si>
    <t>O23011603480000007783</t>
  </si>
  <si>
    <t>2020110010235</t>
  </si>
  <si>
    <t>Fortalecimiento de los equipamientos y capacidades del Sistema Distrital de Justicia en Bogotá</t>
  </si>
  <si>
    <t>4. Mantener sedes del Programa Distrital de Justicia Juvenil Restaurativa</t>
  </si>
  <si>
    <t>3.00</t>
  </si>
  <si>
    <t>347-Crear dos (2) nuevas sedes del Programa Distrital de Justicia Juvenil Restaurativa</t>
  </si>
  <si>
    <t>5. Diseñar y aplicar el porciento de la estrategia de facilitadores para el acceso a la justicia</t>
  </si>
  <si>
    <t>85.00</t>
  </si>
  <si>
    <t>72.00</t>
  </si>
  <si>
    <t>350-Diseñar e implementar al 100% la estrategia Facilitadores para el acceso a la justicia</t>
  </si>
  <si>
    <t>6. Diseñar y aplicar modelo de atención presencial y no presencial para garantizar el derecho de acceso a la justicia, con enfoque diferencial y de derechos</t>
  </si>
  <si>
    <t>0.85</t>
  </si>
  <si>
    <t>0.72</t>
  </si>
  <si>
    <t>370-Implementar en las Casas de Justicia un (1) modelo de atención virtual para facilitar el acceso a los servicios de justicia en lo local</t>
  </si>
  <si>
    <t>9. Implementar en casa de justicia un modelo articulado de atención integral para las mujeres victimas de violencias</t>
  </si>
  <si>
    <t>369-Implementar en 7 casas de justicia priorizadas un modelo de atención con ruta integral para mujeres y garantizar la estrategia de justicia de género en 8 casas de justicia adicionales, Centros de Atención Penal Integral para Víctimas - CAPIV y Centros de Atención Integral a Víctimas de Abuso Sexual - CAIVAS</t>
  </si>
  <si>
    <t>Instituto para la Economía Social</t>
  </si>
  <si>
    <t>IPES</t>
  </si>
  <si>
    <t>0200</t>
  </si>
  <si>
    <t>O23011601180000007722</t>
  </si>
  <si>
    <t>2020110010011</t>
  </si>
  <si>
    <t>Fortalecimiento de la inclusión productiva de emprendimientos por subsistencia</t>
  </si>
  <si>
    <t>1. Brindar procesos de formación y capacitación a emprendedores por subsistencia acorde a sus necesidades</t>
  </si>
  <si>
    <t>600.00</t>
  </si>
  <si>
    <t>101.00</t>
  </si>
  <si>
    <t>120-Incubar al menos 2500 emprendimientos por subsistencia en la creación de modelos de negocio alineados a las nuevas oportunidades del mercado. Como mínimo, un 20% de la oferta será destinada a jóvenes. Incluyendo a los comerciantes de animales vivos de plazas distritales de mercado que opten por cambiar su actividad productiva</t>
  </si>
  <si>
    <t>2. Asesorar emprendimientos por subsistencia en aspectos técnicos y empresariales</t>
  </si>
  <si>
    <t>1000.00</t>
  </si>
  <si>
    <t>61.00</t>
  </si>
  <si>
    <t>3. Realizar acompañamiento psicosocial a emprenddores por subsistencia</t>
  </si>
  <si>
    <t>1400.00</t>
  </si>
  <si>
    <t>154.00</t>
  </si>
  <si>
    <t>49.00</t>
  </si>
  <si>
    <t>4. Generar espacios de formación financiera</t>
  </si>
  <si>
    <t>8.00</t>
  </si>
  <si>
    <t>5. Realizar acompañamiento emprendedores por subsistencia para el acceso al crédito o herramientas de inclusión financiera</t>
  </si>
  <si>
    <t>500.00</t>
  </si>
  <si>
    <t>78.00</t>
  </si>
  <si>
    <t>7. Realizar fortalecimientos en capacidades en capacidades y canales para la comercialización a emprendimientos por subsistencia</t>
  </si>
  <si>
    <t>900.00</t>
  </si>
  <si>
    <t>26.00</t>
  </si>
  <si>
    <t>007 - Sector Salud</t>
  </si>
  <si>
    <t>Secretaría Distrital de Salud / Fondo Financiero Distrital de Salud</t>
  </si>
  <si>
    <t>SDS/FFDS</t>
  </si>
  <si>
    <t>0201</t>
  </si>
  <si>
    <t>O23011601070000007904</t>
  </si>
  <si>
    <t>2020110010381</t>
  </si>
  <si>
    <t>Implementación y fortalecimiento de la Red Distrital de Servicios de Salud</t>
  </si>
  <si>
    <t>1. Realizar el seguimiento a Modelo de salud basado en APS en su implementación, ajustado con enfoque poblacional, diferencial, de cultura ciudadana, de género, participativo, territorial y resolutivo que incluya la ruralidad y aporte a modificar de manera efectiva los determinantes sociales de la salud en la ciudad involucrando las EAPB autorizadas para operar en Bogotá D.C. y las IPS priorizadas. (A 2024)</t>
  </si>
  <si>
    <t>0.87</t>
  </si>
  <si>
    <t>07-Mejora de la gestión de instituciones de salud</t>
  </si>
  <si>
    <t>72-Ajustar el actual Modelo de Salud para basarlo en APS incorporando el enfoque poblacional diferencial, de cultura ciudadana, de género, participativo, territorial y resolutivo que incluya la ruralidad y aporte a modificar de manera efectiva los determinantes sociales de la salud en la ciudad. La implementación del Modelo incluirá coordinaciones por localidad y la conformación de 200 equipos de atención territorial interdisciplinarios que abordaran como mínimo el 40% de las UPZ de la ciudad focalizando la población por índice de pobreza multidimensional e incluyendo una estrategia de entrega de medicamentos a domicilio que priorizará a los adultos mayores y personas en condición de discapacidad</t>
  </si>
  <si>
    <t>O23011601090000007828</t>
  </si>
  <si>
    <t>2020110010163</t>
  </si>
  <si>
    <t>Servicio: condiciones favorables para la salud y la vida Bogotá</t>
  </si>
  <si>
    <t>4. Alcanzar un % de personas que conviven con VIH y conocen su diagnóstico, un 90% que acceden al tratamiento y un 80% que alcanzan la carga viral indetectable.  (a 2024)</t>
  </si>
  <si>
    <t>09-Prevención y cambios para mejorar la salud de la población</t>
  </si>
  <si>
    <t>75-A 2024 disminuir en 20% la morbilidad por enfermedades transmisibles en control (tosferina, varicela, hepatitis A, parotiditis y meningitis)</t>
  </si>
  <si>
    <t>6. Ejecutar programa de salud mental a través de acciones de atención integral que incluyen la promoción y prevención, consejería e intervención con enfoque comunitario. También el reforzamiento de 2 centros de salud mental actuales y la creación de un nuevo centro especializado con tratamiento diferencial de menores de edad, y la implementación de unidades móviles especializadas...  (a 2024)</t>
  </si>
  <si>
    <t>76-A 2024 ejecutar un programa de salud mental a través de acciones de atención integral que incluyen la promoción y prevención, consejería e intervención con enfoque comunitario. También el reforzamiento de 2 centros de salud mental actuales y la creación de un nuevo centro especializado con tratamiento diferencial de menores de edad, y la implementación de unidades móviles especializadas. Para la prevención del consumo de sustancias psicoactivas se enfocarán acciones de cuidado y prevención , con énfasis en el control del consumo de sustancias psicoactivas ilegales. Para la atención de consumidores problemáticos y habituales de sustancias psicoactivas se usarán estrategias de reducción del daño</t>
  </si>
  <si>
    <t>7. Mejorar en niños, niñas y adolescentes y cuidadores los niveles de habilidades y competencias protectoras de la salud mental en los entornos de vida cotidiana.  (a 2024)</t>
  </si>
  <si>
    <t>301405.00</t>
  </si>
  <si>
    <t>93000.00</t>
  </si>
  <si>
    <t>39082.00</t>
  </si>
  <si>
    <t>8. Incrementar a personas la cobertura de sujetos con intervenciones promocionales y de gestión del riesgo en relación con el consumo problemático de sustancias psicoactivas.  (a 2024)</t>
  </si>
  <si>
    <t>126000.00</t>
  </si>
  <si>
    <t>30000.00</t>
  </si>
  <si>
    <t>13238.00</t>
  </si>
  <si>
    <t>TPJ(JII).Indirecto-C04.18.Prevención y atención de consumo de alcohol y sustancias psicoactivas.</t>
  </si>
  <si>
    <t>(JII)</t>
  </si>
  <si>
    <t>13. Cumplir con el % del Plan estratégico y Operativo para el abordaje integral de la población expuesta y afectada por condiciones crónicas en Bogotá D.C. en el marco de los nodos sectoriales e intersectoriales en salud.  (a 2024)</t>
  </si>
  <si>
    <t>23.30</t>
  </si>
  <si>
    <t>9.50</t>
  </si>
  <si>
    <t>77-A 2024 mantener la tasa de mortalidad por enfermedades crónicas no transmisibles por debajo de 127 por 100.000 personas en edades de 30 a 69 años. Implementando estrategias de promoción de practicas y estilos de vida saludable, para prevención de enfermedades cardiovasculares, diabetes mellitus, cáncer, enfermedades de vías respiratorias inferiores, entre otras</t>
  </si>
  <si>
    <t>16. El % de escolares de 5 a 17 años de las instituciones educativas intervenidas, tienen estado nutricional adecuado según el indicador Índice de Masa Corporal para la Edad.  (a 2024)</t>
  </si>
  <si>
    <t>64.70</t>
  </si>
  <si>
    <t>O23011601100000007829</t>
  </si>
  <si>
    <t>2020110010161</t>
  </si>
  <si>
    <t>Asistencia: nuevas generaciones, salud e inclusión Bogotá</t>
  </si>
  <si>
    <t>3. Reducir en un % la maternidad temprana en niñas de 10 a 14 años, previniendo el delito de violencia sexual contra las niñas y fortaleciendo las capacidades sobre derechos sexuales y reproductivos de niños, niñas, adolescentes y sus familias.  (a 2024)</t>
  </si>
  <si>
    <t>10-Salud para la vida y el bienestar</t>
  </si>
  <si>
    <t>80-A 2024 disminuir en 20% la Razón de Mortalidad Materna</t>
  </si>
  <si>
    <t>4. Reducir en un %  la maternidad y paternidad temprana en mujeres con edades entre 15 y 19 años, fortaleciendo las capacidades sobre derechos sexuales y reproductivos de adolescentes, jóvenes y sus familias.  (a 2024)</t>
  </si>
  <si>
    <t>7. Diseñar e implementar estrategia  que favorezca el acceso a los servicios de salud de componente primario para la población institucionalizada a cargo del Distrito Capital.  (a 2024)</t>
  </si>
  <si>
    <t>0.08</t>
  </si>
  <si>
    <t>81-A 2024 incrementar en un 33% la atención a las poblaciones diferenciales (etnias, lesbianas, gays, bisexuales, personas trans, intersexuales, habitantes de calle, carreteros, personas que ejercen actividades sexuales pagadas), desde la gestión de la salud pública y acciones colectivas</t>
  </si>
  <si>
    <t>O23011602350000007831</t>
  </si>
  <si>
    <t>2020110010160</t>
  </si>
  <si>
    <t>Saneamiento salud ambiental Bogotá</t>
  </si>
  <si>
    <t>2. Desarrollar estrategiade entornos ambientalmente saludables a nivel urbano y rural en territorios priorizados (alimentos sanos y seguros, calidad del agua y del aire, saneamiento básico, cambio climático, medicina tradicional con base en plantas medicinales y enfermedades transmisibles de origen zoonótico).  (a 2024)</t>
  </si>
  <si>
    <t>0.28</t>
  </si>
  <si>
    <t>262-A 2024 implementar el 100% de las estrategias establecidas en la política de salud ambiental para Bogotá D.C., contribuyendo a prevenir la enfermedad y a promocionar la salud individual y colectiva de la población</t>
  </si>
  <si>
    <t>O23011603410000007833</t>
  </si>
  <si>
    <t>2020110010155</t>
  </si>
  <si>
    <t>Asistencia: MujerEs, salud incluyente y diferencial Bogotá</t>
  </si>
  <si>
    <t>1. Implementar y mantener en funcionamiento servicios de atención integral en salud a 2024, con enfoque de equidad de genero para mujeres en todas sus diversidades.</t>
  </si>
  <si>
    <t>41-Sin machismo ni violencia contra las mujeres, las niñas y los niños</t>
  </si>
  <si>
    <t>310-A 2024 implementar y mantener en funcionamiento 20 servicios de atención integral en salud con enfoque de equidad de genero para mujeres en todas sus diversidades</t>
  </si>
  <si>
    <t>O23011605510000007750</t>
  </si>
  <si>
    <t>2020110010146</t>
  </si>
  <si>
    <t>Construcción de confianza, participación, datos abiertos para el Buen Vivir Bogotá</t>
  </si>
  <si>
    <t>3. A 2024 diseñar e implementar Estrategia de Gestión Territorial en Salud orientada a fortalecer los procesos comunitarios, de reconciliación e intersectoriales en las 20 localidades.</t>
  </si>
  <si>
    <t>403-A 2024, diseñar e implementar la Estrategia de Gobierno Abierto en salud de Bogotá D.C. (GABO), a través de acciones de participación social en salud, reconciliación, transparencia, control social y rendición de cuentas y servicio al ciudadano, con procesos comunitarios e intersectoriales en las 20 localidades</t>
  </si>
  <si>
    <t>Instituto Distrital de Recreación y Deporte</t>
  </si>
  <si>
    <t>IDRD</t>
  </si>
  <si>
    <t>0211</t>
  </si>
  <si>
    <t>O23011601200000007850</t>
  </si>
  <si>
    <t>2020110010175</t>
  </si>
  <si>
    <t>Implementación de una estrategia para el desarrollo deportivo y competitivo de Bogotá</t>
  </si>
  <si>
    <t>3. Preparar niños, niñas, adolescentes y jovenes  en procesos deportivos en las etapas de talento y reserva y de rendimiento deportivo.</t>
  </si>
  <si>
    <t>2000.00</t>
  </si>
  <si>
    <t>2306.00</t>
  </si>
  <si>
    <t>TPJ(JIL).Indirecto-C05.24.Actividades recreativas y procesos de formación deportiva para jóvenes.</t>
  </si>
  <si>
    <t>141-Implementar 1 estrategia que articule el deporte en el Distrito Capital, para el desarrollo en la base deportiva</t>
  </si>
  <si>
    <t>(JIL)</t>
  </si>
  <si>
    <t>O23011601200000007851</t>
  </si>
  <si>
    <t>2020110010176</t>
  </si>
  <si>
    <t>Recreación y deporte para la formación ciudadana en Bogotá</t>
  </si>
  <si>
    <t>1. Desarrollar acciones recreativas comunitarias que integren herramientas para la apropiación de los valores ciudadanos</t>
  </si>
  <si>
    <t>84553.00</t>
  </si>
  <si>
    <t>21750.00</t>
  </si>
  <si>
    <t>8382.00</t>
  </si>
  <si>
    <t>143-Realizar campeonatos, certámenes deportivos y acciones recreativas en el 100% de las UPZ priorizadas del Distrito Capital, que potencien la participación ciudadana y la apropiación y la re significación de la vida social y comunitaria desde lo cotidiano. Promover la realización de torneos virtuales para fortalecer los e-sports, con un componente de práctica responsable y actividad física para evitar el sedentarismo</t>
  </si>
  <si>
    <t>2. Desarrollar actividades deportivas comunitarias que integren herramientas para la apropiacion de los valores ciudadanos</t>
  </si>
  <si>
    <t>64.00</t>
  </si>
  <si>
    <t>15.00</t>
  </si>
  <si>
    <t>O23011601200000007854</t>
  </si>
  <si>
    <t>2020110010199</t>
  </si>
  <si>
    <t>Formación de niños, niñas, adolescentes y jóvenes, en las disciplinas deportivas priorizadas, en el marco de la jornada escolar complementaria en Bogotá</t>
  </si>
  <si>
    <t>1. Formar niñas, niños, adolescentes y jóvenes en disciplinas deportivas priorizadas en el marco de la jornada escolar complementaria</t>
  </si>
  <si>
    <t>40000.00</t>
  </si>
  <si>
    <t>26807.00</t>
  </si>
  <si>
    <t>138-Formar 40.000 niñas, niños y adolescentes y jóvenes en disciplinas deportivas priorizadas en el marco de la jornada escolar complementaria</t>
  </si>
  <si>
    <t>Instituto Distrital del Patrimonio Cultural</t>
  </si>
  <si>
    <t>IDPC</t>
  </si>
  <si>
    <t>0213</t>
  </si>
  <si>
    <t>O23011601140000007601</t>
  </si>
  <si>
    <t>2020110010174</t>
  </si>
  <si>
    <t>Formación en patrimonio cultural en el ciclo integral de educación para la vida en Bogotá</t>
  </si>
  <si>
    <t>1. Beneficiar a personas en procesos integrales de formación en patrimonio cultural</t>
  </si>
  <si>
    <t>6700.00</t>
  </si>
  <si>
    <t>2160.00</t>
  </si>
  <si>
    <t>1671.00</t>
  </si>
  <si>
    <t>96-257.000 beneficiarios de procesos integrales de formación a lo largo de la vida con énfasis en el arte, la cultura y el patrimonio</t>
  </si>
  <si>
    <t>O23011601210000007639</t>
  </si>
  <si>
    <t>2020110010058</t>
  </si>
  <si>
    <t>Consolidación de la capacidad institucional y ciudadana para la territorialización, apropiación, fomento, salvaguardia y divulgación del Patrimonio Cultural en Bogotá</t>
  </si>
  <si>
    <t>1. Implementar estrategia de territorialización de la presencia del Museo de Bogotá y de la promoción y difusión de las iniciativas de memoria y patrimonio en 15 localidades de la ciudad, así como construir un espacio generador de contenidos en torno a la historia saberes y haceres que forman parte de patrimonio inmaterial de Bogotá, difundiendo con respeto y claridad a todos los ciudadanos de una forma dinámica e integradora en la que todos sean protagonistas.</t>
  </si>
  <si>
    <t>0.03</t>
  </si>
  <si>
    <t>153-Implementar una (1) estrategia de territorialización de la presencia del Museo de Bogotá y de la promoción y difusión de las iniciativas de memoria y patrimonio en 15 localidades de la ciudad, así como construir un espacio generador de contenidos en torno a la historia saberes y haceres que forman parte de patrimonio inmaterial de Bogotá, difundiendo con respeto y claridad a todos los ciudadanos de una forma dinámica e integradora en la que todos sean protagonistas</t>
  </si>
  <si>
    <t>2. Otorgar estímulos apoyos concertados y alianzas estratégicas para dinamizar la estrategia sectorial dirigida a fomentar los procesos patrimoniales de la ciudad</t>
  </si>
  <si>
    <t>250.00</t>
  </si>
  <si>
    <t>33.00</t>
  </si>
  <si>
    <t>O23011602310000007649</t>
  </si>
  <si>
    <t>2020110010055</t>
  </si>
  <si>
    <t>Consolidación de los patrimonios como referente de ordenamiento territorial en la ciudad de Bogotá</t>
  </si>
  <si>
    <t>1. Generar la activación de parque arqueológico de la Hacienda El Carmen (Usme) integrando borde urbano y rural de Bogotá</t>
  </si>
  <si>
    <t>31-Protección y valoración del patrimonio tangible e intangible en Bogotá y la región</t>
  </si>
  <si>
    <t>229-Generar la activación de un (1) parque arqueológico de la Hacienda El Carmen (Usme) integrando borde urbano y rural de Bogotá</t>
  </si>
  <si>
    <t>4. Activar entornos con presencia representativa de patrimonio cultural material e inmaterial, a través de procesos de interacción social, artística y cultural</t>
  </si>
  <si>
    <t>1.55</t>
  </si>
  <si>
    <t>0.60</t>
  </si>
  <si>
    <t>227-Activación de siete (7) entornos con presencia representativa de patrimonio cultural material e inmaterial a través de procesos de interacción social, artística y cultural</t>
  </si>
  <si>
    <t>Instituto Distrital para la Protección de la Niñez y la Juventud</t>
  </si>
  <si>
    <t>IDIPRON</t>
  </si>
  <si>
    <t>0214</t>
  </si>
  <si>
    <t>O23011601030000007720</t>
  </si>
  <si>
    <t>2020110010072</t>
  </si>
  <si>
    <t>Protección Integral a Niñez, Adolescencia y Juventud en Situación de Vida en Calle, en Riesgo de Habitarla o en Condiciones de Fragilidad Social Bogotá</t>
  </si>
  <si>
    <t>1. Atender integralmente al Porciento de los niños, niñas, adolescentes y jóvenes en situación de calle, en riesgo de habitabilidad en calle y en condiciones de fragilidad social, para la protección y restablecimiento de sus derechos.</t>
  </si>
  <si>
    <t>18-Subir 9,45 puntos porcentuales los NNAJ que se vinculan al Modelo Pedagógico y son identificados por el IDIPRON como población vulnerable por las dinámicas del Fenómeno de Habitabilidad en Calle</t>
  </si>
  <si>
    <t>O23011601170000007726</t>
  </si>
  <si>
    <t>2020110010074</t>
  </si>
  <si>
    <t>Desarrollo Capacidades y Ampliación de Oportunidades de Jóvenes para su Inclusión Social y Productiva Bogotá</t>
  </si>
  <si>
    <t>1. Vincular a Jóvenes en vulnerabilidad o en fragilidad social y económica a procesos de desarrollo de capacidades y generación de oportunidades para su inclusión social y productiva.</t>
  </si>
  <si>
    <t>6917.00</t>
  </si>
  <si>
    <t>6659.00</t>
  </si>
  <si>
    <t>TPJ(JDF).Directo-C03.11.Empleabilidad y acceso al trabajo.</t>
  </si>
  <si>
    <t>116-Vincular 7.000 jóvenes del modelo pedagógico del IDIPRON a las estrategias de generación de oportunidades para su desarrollo socioeconómico</t>
  </si>
  <si>
    <t>(JDF)</t>
  </si>
  <si>
    <t>Fundación Gilberto Alzate Avendaño</t>
  </si>
  <si>
    <t>FUGA</t>
  </si>
  <si>
    <t>0215</t>
  </si>
  <si>
    <t>O23011601210000007682</t>
  </si>
  <si>
    <t>2020110010247</t>
  </si>
  <si>
    <t>Desarrollo y fomento a las prácticas artísticas y culturales para dinamizar el centro de Bogotá</t>
  </si>
  <si>
    <t>1. Entregar estimulos para fortalecer a los agentes del sector así como los procesos culturales y artísticos.</t>
  </si>
  <si>
    <t>1030.00</t>
  </si>
  <si>
    <t>299.00</t>
  </si>
  <si>
    <t>97.00</t>
  </si>
  <si>
    <t>3. Desarrollar programas de formación artística.</t>
  </si>
  <si>
    <t>0.51</t>
  </si>
  <si>
    <t>156-Promover 21.250 acciones para el fortalecimiento y la participación en prácticas artísticas, culturales y patrimoniales en los territorios, generando espacios de encuentro y reconocimiento del otro</t>
  </si>
  <si>
    <t>5. Realizar festivales  como escenario musical para el fortalecimiento de Bogotá como ciudad creativa de la música</t>
  </si>
  <si>
    <t>0.56</t>
  </si>
  <si>
    <t>149-Diseñar e implementar una (1) estrategia para fortalecer a Bogotá como una ciudad creativa de la música (Red UNESCO 2012)</t>
  </si>
  <si>
    <t>6. Realizar actividades  artísticas y culturales para dinamizar el centro de Bogotá, generar encuentro y reconocimiento de las poblaciones y territorios que lo componen</t>
  </si>
  <si>
    <t>818.00</t>
  </si>
  <si>
    <t>120.00</t>
  </si>
  <si>
    <t>55.00</t>
  </si>
  <si>
    <t>O23011601240000007713</t>
  </si>
  <si>
    <t>2020110010250</t>
  </si>
  <si>
    <t>Fortalecimiento del ecosistema de la economía cultural y creativa del centro de Bogotá.</t>
  </si>
  <si>
    <t>3. Generar procesos de formación a personas en competencias personales y empresariales de iniciativas de la economía cultural y creativa del centro, se atenderá proyectos de emprendimiento de jóvenes, mujeres y grupos étnicos.</t>
  </si>
  <si>
    <t>1370.00</t>
  </si>
  <si>
    <t>150.00</t>
  </si>
  <si>
    <t>Orquesta Filarmónica de Bogotá</t>
  </si>
  <si>
    <t>OFB</t>
  </si>
  <si>
    <t>0216</t>
  </si>
  <si>
    <t>O23011601210000007691</t>
  </si>
  <si>
    <t>2020110010016</t>
  </si>
  <si>
    <t>Bogotá Ciudad Filarmónica</t>
  </si>
  <si>
    <t>3. Realizar Número de eventos de promoción Articulados con grupos poblacionales y/o territorios.</t>
  </si>
  <si>
    <t>170.00</t>
  </si>
  <si>
    <t>Jardín Botánico José Celestino Mutis</t>
  </si>
  <si>
    <t>JB-JCM</t>
  </si>
  <si>
    <t>0218</t>
  </si>
  <si>
    <t>O23011601220000007666</t>
  </si>
  <si>
    <t>2020110010097</t>
  </si>
  <si>
    <t>Fortalecimiento de la educación y la participación para la promoción de la cultura ambiental en el Jardín Botánico de Bogotá</t>
  </si>
  <si>
    <t>3. VINCULAR PERSONAS A LAS ESTRATEGIAS DE CULTURA, PARTICIPACION Y EDUCACION AMBIENTAL</t>
  </si>
  <si>
    <t>1153000.00</t>
  </si>
  <si>
    <t>230000.00</t>
  </si>
  <si>
    <t>160317.00</t>
  </si>
  <si>
    <t>Instituto Distrital de la Participación y Acción Comunal</t>
  </si>
  <si>
    <t>IDPAC</t>
  </si>
  <si>
    <t>0220</t>
  </si>
  <si>
    <t>O23011603430000007796</t>
  </si>
  <si>
    <t>2020110010326</t>
  </si>
  <si>
    <t>Construcción de procesos para la convivencia y la participación ciudadana incidente en los asuntos públicos locales, distritales y regionales Bogotá</t>
  </si>
  <si>
    <t>1. Desarrollar acciones e iniciativas juveniles mediante el fortalecimiento de capacidades democráticas y organizativas de los Consejos Locales de juventud y del Consejo Distrital de Juventud</t>
  </si>
  <si>
    <t>2. Implementar % el Plan Estratégico de Comunicaciones</t>
  </si>
  <si>
    <t>329-Implementar una (1) estrategia para promover expresiones y acciones diversas e innovadoras de participación ciudadana y social para aportar a sujetos y procesos activos en la sostenibilidad del nuevo contrato social</t>
  </si>
  <si>
    <t>3. Realizar obras con saldo pedagógico para el cuidado de incidencia ciudadana</t>
  </si>
  <si>
    <t>4. Implementar procesos de mediación de conflictos en el marco de la  estrategia de acciones diversas para la promoción de la participación.</t>
  </si>
  <si>
    <t>5. Implementar % la estrategia innovadora que incentive la participación ciudadana.</t>
  </si>
  <si>
    <t>O23011605510000007685</t>
  </si>
  <si>
    <t>2020110010030</t>
  </si>
  <si>
    <t>Modernización del modelo de gestión y tecnológico de las Organizaciones Comunales y de Propiedad Horizontal para el ejercicio de la democracia activa digital en el Siglo XXI. Bogotá.</t>
  </si>
  <si>
    <t>4. Realizar Acciones de fortalecimiento A Organizaciones Comunales de primer y segundo grado y de Propiedad Horizontal en el Distrito Capital</t>
  </si>
  <si>
    <t>424-Implementar una (1) estrategia para fortalecer a las organizaciones comunales, sociales, comunitarias, de propiedad horizontal e instancias de participación promocionando la inclusión y el liderazgo de nuevas ciudadanías</t>
  </si>
  <si>
    <t>O23011605510000007687</t>
  </si>
  <si>
    <t>2020110010100</t>
  </si>
  <si>
    <t>Fortalecimiento a las organizaciones sociales y comunitarias para una participación ciudadana informada e incidente con enfoque diferencial en el Distrito Capital Bogotá</t>
  </si>
  <si>
    <t>1. Implementar % la metodología para la recolección, análisis y producción de datos e intercambio y producción de conocimiento sobre participación ciudadana</t>
  </si>
  <si>
    <t>420-Implementar el 100% del Observatorio de la Participación</t>
  </si>
  <si>
    <t>3. Asesorar técnicamente Organizaciones sociales, de medios comunitarios y alternativos en el Distrito Capital</t>
  </si>
  <si>
    <t>O23011605510000007688</t>
  </si>
  <si>
    <t>2020110010064</t>
  </si>
  <si>
    <t>Fortalecimiento de las capacidades democráticas de la ciudadanía para la participación incidente y la gobernanza, con enfoque de innovación social, en Bogotá.</t>
  </si>
  <si>
    <t>1. Formar ciudadanos en la modalidad presencial y virtual para el fortalecimiento de capacidades democráticas en la ciudadanía</t>
  </si>
  <si>
    <t>422-Implementar la Escuela de Formación ciudadana Distrital</t>
  </si>
  <si>
    <t>2. Implementar % la estrategia de gestión de conocimiento asociado a buenas prácticas y lecciones aprendidas en los escenarios de co-creación y colaboración</t>
  </si>
  <si>
    <t>423-Implementar un (1) Laboratorio de Innovación Social sobre Gobernabilidad Social, Derechos Humanos y Participación Ciudadana</t>
  </si>
  <si>
    <t>O23011605510000007729</t>
  </si>
  <si>
    <t>2020110010325</t>
  </si>
  <si>
    <t>Optimización de la participación ciudadana incidente para los asuntos públicos Bogotá</t>
  </si>
  <si>
    <t>2. Desarrollar acciones de fortalecimiento a instancias formales y no formales del Distrito Capital</t>
  </si>
  <si>
    <t>O23011605570000007723</t>
  </si>
  <si>
    <t>2020110010322</t>
  </si>
  <si>
    <t>Fortalecimiento de las capacidades de las Alcaldías Locales, instituciones del Distrito y ciudadanía en procesos de planeación y presupuestos participativos. Bogotá</t>
  </si>
  <si>
    <t>1. Realizar asesorías técnicas entre Alcaldías Locales y Entidades del Distrito, en el proceso de planeación y presupuestos participativos</t>
  </si>
  <si>
    <t>550-Implementar una (1) estrategia de asesoría y/o acompañamiento técnico orientada a las 20 alcaldías locales, a las instituciones del distrito y a la ciudadanía, en el proceso de planeación y presupuestos participativos</t>
  </si>
  <si>
    <t>Instituto Distrital de Turismo</t>
  </si>
  <si>
    <t>IDT</t>
  </si>
  <si>
    <t>0221</t>
  </si>
  <si>
    <t>O23011601260000007705</t>
  </si>
  <si>
    <t>2020110010337</t>
  </si>
  <si>
    <t>Fortalecimiento del sistema turístico de Bogotá Región, para responder a las principales tendencias oportunidades y cambios que inciden en el sector, en Bogotá</t>
  </si>
  <si>
    <t>4. Implementar el porciento de al menos 6 productos turísticos, de los cuales 3 sean de alcance regional</t>
  </si>
  <si>
    <t>98.00</t>
  </si>
  <si>
    <t>26-Bogotá y región, el mejor destino para visitar</t>
  </si>
  <si>
    <t>192-Implementar al menos seis productos turísticos, de los cuales 3 sean de alcance regional</t>
  </si>
  <si>
    <t>5. Implementar el porciento de las estrategias de cultura y responsabilidad turística</t>
  </si>
  <si>
    <t>94.00</t>
  </si>
  <si>
    <t>86.00</t>
  </si>
  <si>
    <t>O23011601260000007908</t>
  </si>
  <si>
    <t>2021110010004</t>
  </si>
  <si>
    <t>Administración del Fondo de Desarrollo Turístico de Bogotá - Fondetur Bogotá</t>
  </si>
  <si>
    <t>3. Apoyar la financiación de iniciativas o proyectos vinculados al sector turístico, liderados por mujeres, jóvenes, campesinos u otros grupos sociales o comunitarios</t>
  </si>
  <si>
    <t>107.00</t>
  </si>
  <si>
    <t>RTA:La  entidad manifiesta que aún no se ha expedido CRP.OK 25082023</t>
  </si>
  <si>
    <t>4. Otorgar estímulos o incentivos a los actores del sector turismo para mejorar su competitividad y promoción en el sector turístico</t>
  </si>
  <si>
    <t>Instituto Distrital de las Artes</t>
  </si>
  <si>
    <t>IDARTES</t>
  </si>
  <si>
    <t>0222</t>
  </si>
  <si>
    <t>O23011601140000007619</t>
  </si>
  <si>
    <t>2020110010061</t>
  </si>
  <si>
    <t>Fortalecimiento de procesos integrales de formación artística a lo largo de la vida. Bogotá D.C.</t>
  </si>
  <si>
    <t>1. Alcanzar atenciones de niños, niñas y jóvenes de instituciones educativas distritales - IED</t>
  </si>
  <si>
    <t>190000.00</t>
  </si>
  <si>
    <t>33000.00</t>
  </si>
  <si>
    <t>27864.00</t>
  </si>
  <si>
    <t>7. Atender personas con enfoque diferencial, ampliando el ejercicio de inclusión.</t>
  </si>
  <si>
    <t>23500.00</t>
  </si>
  <si>
    <t>9500.00</t>
  </si>
  <si>
    <t>5106.00</t>
  </si>
  <si>
    <t>8. Atender personas en procesos de formación que posicione el quehacer artístico como proyecto de vida.</t>
  </si>
  <si>
    <t>36500.00</t>
  </si>
  <si>
    <t>7119.00</t>
  </si>
  <si>
    <t>O23011601150000007594</t>
  </si>
  <si>
    <t>2020110010139</t>
  </si>
  <si>
    <t>Desarrollo de las prácticas literarias como derecho</t>
  </si>
  <si>
    <t>3. Realizar actividades de promoción de lectura de mínimo 45 minutos de duración cada una.</t>
  </si>
  <si>
    <t>2950.00</t>
  </si>
  <si>
    <t>507.00</t>
  </si>
  <si>
    <t>243.00</t>
  </si>
  <si>
    <t>103-Promover 16 espacios y/o eventos de valoración social del libro, la lectura y la literatura en la ciudad</t>
  </si>
  <si>
    <t>O23011601210000007585</t>
  </si>
  <si>
    <t>2020110010063</t>
  </si>
  <si>
    <t>Fortalecimiento a las Artes, territorios y cotidianidades</t>
  </si>
  <si>
    <t>1. Realizar Actividades  de generación y difusión de conocimiento del campo de las artes.</t>
  </si>
  <si>
    <t>780.00</t>
  </si>
  <si>
    <t>710.00</t>
  </si>
  <si>
    <t>196.00</t>
  </si>
  <si>
    <t>150-Formular 23 estrategias de transferencia de conocimiento que permitan fomentar, apoyar y fortalecer las manifestaciones artísticas, intercambio de experiencias y encuentros entre pares</t>
  </si>
  <si>
    <t>4. Realizar Actividades de educación informal en áreas artísticas y culturales.</t>
  </si>
  <si>
    <t>1290.00</t>
  </si>
  <si>
    <t>302.00</t>
  </si>
  <si>
    <t>5. Realizar Actividades  de creación artística y cultural</t>
  </si>
  <si>
    <t>888.00</t>
  </si>
  <si>
    <t>886.00</t>
  </si>
  <si>
    <t>177.00</t>
  </si>
  <si>
    <t>6. Realizar Actividades de apropiación de las prácticas artísticas</t>
  </si>
  <si>
    <t>1404.00</t>
  </si>
  <si>
    <t>1264.00</t>
  </si>
  <si>
    <t>371.00</t>
  </si>
  <si>
    <t>7. Realizar Actividades de circulación artística y cultural</t>
  </si>
  <si>
    <t>7820.00</t>
  </si>
  <si>
    <t>6500.00</t>
  </si>
  <si>
    <t>8. Realizar Actividades de educación informal al sector artístico y cultural</t>
  </si>
  <si>
    <t>1608.00</t>
  </si>
  <si>
    <t>1592.00</t>
  </si>
  <si>
    <t>650.00</t>
  </si>
  <si>
    <t>O23011601210000007600</t>
  </si>
  <si>
    <t>2020110010060</t>
  </si>
  <si>
    <t>Identificación, reconocimiento y valoración de las prácticas artísticas a través del fomento en Bogotá D.C.</t>
  </si>
  <si>
    <t>1. Otorgar estímulos  para fortalecer los procesos, proyectos e iniciativas desarrolladas por los agentes culturales, artísticos y patrimoniales, de la ciudad, a través de la entrega de estímulos mediante convocatorias públicas</t>
  </si>
  <si>
    <t>8234.00</t>
  </si>
  <si>
    <t>1712.00</t>
  </si>
  <si>
    <t>805.00</t>
  </si>
  <si>
    <t>Unidad Administrativa Especial de Servicios Públicos</t>
  </si>
  <si>
    <t>UAESP</t>
  </si>
  <si>
    <t>0228</t>
  </si>
  <si>
    <t>O23011602380000007569</t>
  </si>
  <si>
    <t>2020110010206</t>
  </si>
  <si>
    <t>Transformación Gestión integral de residuos sólidos hacia una cultura de aprovechamiento y valorización de residuos en el distrito capital Bogotá</t>
  </si>
  <si>
    <t>25. Contribuir al por ciento de la formalización y fortalecimiento técnico, empresarial y social de los recicladores y sus organizaciones a través de la actualización del registro único de recicladores de ofico - RURO y actualización del registro único de organizaciones de recicladores - RUOR y demás actividades asociadas.</t>
  </si>
  <si>
    <t>38-Ecoeficiencia, reciclaje, manejo de residuos e inclusión de la población recicladora</t>
  </si>
  <si>
    <t>292-Formular e implementar un modelo de aprovechamiento de residuos para la ciudad, en la que se incluya aprovechamiento de residuos orgánicos - Materiales reciclables. Además, garantizar el fortalecimiento de la población recicladora, supervisión y seguimiento a la operación de ECAS</t>
  </si>
  <si>
    <t>Instituto Distrital de Protección y Bienestar Animal</t>
  </si>
  <si>
    <t>IDPYBA</t>
  </si>
  <si>
    <t>0229</t>
  </si>
  <si>
    <t>O23011601220000007560</t>
  </si>
  <si>
    <t>2020110010257</t>
  </si>
  <si>
    <t>Implementación de estrategias de cultura y participación ciudadana para la defensa, convivencia, protección y bienestar de los animales en Bogotá</t>
  </si>
  <si>
    <t>3. Vincular Personas ciudadanos y ciudadanas en las estrategias de sensibilización y educación en los ámbitos: educativo, recreodeportivo, institucional y comunitario para incrementar la tenencia responsable de animales de compañía no convencionales basada en criterios técnicos, sin fomentar su adquisición</t>
  </si>
  <si>
    <t>49000.00</t>
  </si>
  <si>
    <t>2100.00</t>
  </si>
  <si>
    <t>1215.00</t>
  </si>
  <si>
    <t>Universidad Distrital Francisco José de Caldas</t>
  </si>
  <si>
    <t>UD-FJC</t>
  </si>
  <si>
    <t>0230</t>
  </si>
  <si>
    <t>O23011601170000007866</t>
  </si>
  <si>
    <t>2020110010369</t>
  </si>
  <si>
    <t>Fortalecimiento a la Promoción para la Excelencia Académica.</t>
  </si>
  <si>
    <t>1. Atender estudiantes a través del programa de apoyo para la permanencia y el desarrollo integral.</t>
  </si>
  <si>
    <t>111-Acompañar a la Universidad Distrital Francisco José de Caldas para que, en el marco de su autonomía universitaria, avance en la obtención de los objetivos de su Plan Estratégico de Desarrollo, en los siguientes componentes: ampliación de cobertura en 2.500 nuevos cupos de pregrado, fortalecimiento de las condiciones de calidad y acreditación mediante la dotación de los laboratorios de la nueva sede Ensueño, así como la dotación y actualización del Sistema de Bibliotecas</t>
  </si>
  <si>
    <t>2. Capacitar docentes/asistentes para el fortalecimiento de sus competencias en el desarrollo de su rol dentro del proceso de formación en la educación superior o terciaria.</t>
  </si>
  <si>
    <t>O23011601170000007899</t>
  </si>
  <si>
    <t>2020110010372</t>
  </si>
  <si>
    <t>Fortalecimiento y modernización de la Infraestructura tecnológica de la Universidad Distrital Francisco José de Caldas</t>
  </si>
  <si>
    <t>1. Ofrecer % de disponibilidad de los servicios tecnologicos ofrecidos a la Comunidad universitaria por la Red de Datos</t>
  </si>
  <si>
    <t>Empresas industriales y comerciales</t>
  </si>
  <si>
    <t>Empresa de Transporte del Tercer Milenio - Transmilenio S.A.</t>
  </si>
  <si>
    <t>TMSA</t>
  </si>
  <si>
    <t>0262</t>
  </si>
  <si>
    <t>O23011604490000007513</t>
  </si>
  <si>
    <t>2020110010272</t>
  </si>
  <si>
    <t>Desarrollo y Gestión de la Cultura Ciudadana en el Sistema Integrado de Transporte Público de Bogotá</t>
  </si>
  <si>
    <t>1. Actualizar e Implementar Modelo de Cultura Ciudadana en el Componente Troncal y Zonal del SITP</t>
  </si>
  <si>
    <t>0.95</t>
  </si>
  <si>
    <t>0.81</t>
  </si>
  <si>
    <t>Empresa Metro de Bogotá S.A.</t>
  </si>
  <si>
    <t>EMB</t>
  </si>
  <si>
    <t>0266</t>
  </si>
  <si>
    <t>O23011604500000007501</t>
  </si>
  <si>
    <t>2020110010193</t>
  </si>
  <si>
    <t>Primera Línea de Metro de Bogotá</t>
  </si>
  <si>
    <t>8. Avanzar el % la ejecución de obras del contrato de concesion incluyendo los diseños de detalle, obras de la fase previa y la adecuacion del terreno patio taller</t>
  </si>
  <si>
    <t>12.31</t>
  </si>
  <si>
    <t>6.43</t>
  </si>
  <si>
    <t>50-Red de Metros</t>
  </si>
  <si>
    <t>401-Alcanzar el 60 % del ciclo de vida del proyecto PLMB - Tramo 1</t>
  </si>
  <si>
    <t>Agencia Distrital para la Educación Superior, la Ciencia y la Tecnología</t>
  </si>
  <si>
    <t>ATENEA</t>
  </si>
  <si>
    <t>0501</t>
  </si>
  <si>
    <t>O23011601170000007913</t>
  </si>
  <si>
    <t>2021110010007</t>
  </si>
  <si>
    <t>Implementación del sistema de educación postmedia para Bogotá D.C.</t>
  </si>
  <si>
    <t>1. Beneficiar a personas on la implementación del modelo de admisión especial en alianza con las universidades o entidades de educación postmedia</t>
  </si>
  <si>
    <t>TPJ(JID).Indirecto-C02.08.Permanencia en educación posmedia.</t>
  </si>
  <si>
    <t>(JID)</t>
  </si>
  <si>
    <t>2. Financiar a Jovenes del Distrito en programas de apoyo económico para su sostenimiento o para el desarrollo del programa de articulación entre la educación media y la superior.</t>
  </si>
  <si>
    <t>5. Beneficiar a personas del Distrito en programas de articulación entre la educación media y la superior</t>
  </si>
  <si>
    <t>O23011601170000007917</t>
  </si>
  <si>
    <t>2022110010004</t>
  </si>
  <si>
    <t>Fortalecimiento Institucional para la gestión de la Educación Posmedia, la Ciencia y la Tecnología en Bogotá D.C.</t>
  </si>
  <si>
    <t>3. Implementar estrategias para la consolidación de un modelo de atención eficiente y transparente: a) Producción de información y estadísticas, b) Plan de comunicaciones internas y externas, hacia la divulgación y posicionamiento de la Entidad y, c) Atención moderna e innovadora de beneficiarios y partes interesadas.</t>
  </si>
  <si>
    <t>O23011601240000007916</t>
  </si>
  <si>
    <t>2022110010003</t>
  </si>
  <si>
    <t>Consolidación del Modelo de Fortalecimiento de la Ciencia, Tecnología e Innovación en Bogotá D.C.</t>
  </si>
  <si>
    <t>2. Desarrollar Bateria de indicadores de apropiación social del conocimiento</t>
  </si>
  <si>
    <t>176-Participar en la estructuración, financiación y puesta en marcha de un complejo físico de innovación, ciencia y tecnología, para el fortalecimiento del ecosistema de CTI y emprendimiento de la Bogotá-región, habilitando el relacionamiento de sus actores, con el propósito de apalancar la reactivación económica de la ciudad, y promover su competitividad a través de la innovación, así como también la consolidación del talento necesario para generar soluciones tecnológicas y científicas propias de la Cuarta Revolución Industrial para el impulso del desarrollo de la ciudad</t>
  </si>
  <si>
    <t>016 - Localidades</t>
  </si>
  <si>
    <t>Alcaldías Locales</t>
  </si>
  <si>
    <t>Alcaldía Local de Usaquén</t>
  </si>
  <si>
    <t>USAQUÉN</t>
  </si>
  <si>
    <t>0001</t>
  </si>
  <si>
    <t>O23011601010000001960</t>
  </si>
  <si>
    <t>Integración económica y social de Usaquén</t>
  </si>
  <si>
    <t>2. atender hogares Con apoyos que contribuyan al ingreso minimo garantizado</t>
  </si>
  <si>
    <t>977.00</t>
  </si>
  <si>
    <t>No aplica</t>
  </si>
  <si>
    <t>3. Beneficiar jóvenes con transferencias monetarias condicionadas</t>
  </si>
  <si>
    <t>187.00</t>
  </si>
  <si>
    <t>O23011601060000001941</t>
  </si>
  <si>
    <t>Reactivación económica por Usaquén</t>
  </si>
  <si>
    <t>1. Apoyar Mipymes y/o emprendimientos culturales y creativos</t>
  </si>
  <si>
    <t>267.00</t>
  </si>
  <si>
    <t>46.00</t>
  </si>
  <si>
    <t>2. Promover Mipymes y/o emprendimientos con procesos de reconversión hacia actividades sostenibles.</t>
  </si>
  <si>
    <t>210.00</t>
  </si>
  <si>
    <t>42.00</t>
  </si>
  <si>
    <t>3. Promover Mipymes y/o emprendimientos  con transformación empresarial y/o productiva</t>
  </si>
  <si>
    <t>208.00</t>
  </si>
  <si>
    <t>38.00</t>
  </si>
  <si>
    <t>4. Revitalizar Mipymes y/o emprendimientos potencializadas dentro de las aglomeraciones económicas que fomentan el empleo y/o nuevas actividades económicas</t>
  </si>
  <si>
    <t>211.00</t>
  </si>
  <si>
    <t>29.00</t>
  </si>
  <si>
    <t>O23011601060000001988</t>
  </si>
  <si>
    <t>Formación de familia Usaquén</t>
  </si>
  <si>
    <t>1. formar personas en prevención de violencia intrafamiliar y/o violencia sexual</t>
  </si>
  <si>
    <t>1020.00</t>
  </si>
  <si>
    <t>246.00</t>
  </si>
  <si>
    <t>O23011601170000001687</t>
  </si>
  <si>
    <t>Usaquén, territorio de oportunidades para los jóvenes</t>
  </si>
  <si>
    <t>1. Beneficiar personas  con  apoyo para la educación superior</t>
  </si>
  <si>
    <t>66.00</t>
  </si>
  <si>
    <t>TPJ(JDD).Directo-C02.07.Permanencia en educación posmedia.</t>
  </si>
  <si>
    <t>(JDD)</t>
  </si>
  <si>
    <t>2. Beneficiar estudiantes de programas de educación superior con apoyo de sostenimiento para la permanencia.</t>
  </si>
  <si>
    <t>71.00</t>
  </si>
  <si>
    <t>O23011601200000001939</t>
  </si>
  <si>
    <t>Usaquén deportiva y recreativa</t>
  </si>
  <si>
    <t>1. vincular personas en actividades recreodeportivas comunitarias</t>
  </si>
  <si>
    <t>9142.00</t>
  </si>
  <si>
    <t>2300.00</t>
  </si>
  <si>
    <t>2431.00</t>
  </si>
  <si>
    <t>2. capacitar personas en los campos deportivos</t>
  </si>
  <si>
    <t>680.00</t>
  </si>
  <si>
    <t>O23011601210000001992</t>
  </si>
  <si>
    <t>Usaquén cultura creativa y diversa</t>
  </si>
  <si>
    <t>2. otorgar estímulos al sector artistico y cultural</t>
  </si>
  <si>
    <t>12.00</t>
  </si>
  <si>
    <t>3. capacitar personas en los campos artísticos, interculturales, culturales y/o patrimoniales</t>
  </si>
  <si>
    <t>O23011601240000001990</t>
  </si>
  <si>
    <t>Usaquén emprendedora y creativa</t>
  </si>
  <si>
    <t>1. financiar proyectos del sector cultura y creativo</t>
  </si>
  <si>
    <t>O23011602270000001944</t>
  </si>
  <si>
    <t>Usaquén más verde</t>
  </si>
  <si>
    <t>1. Implementar Procedas  (PROYECTOS CIUDADANOS DE EDUCACION AMBIENTAL)</t>
  </si>
  <si>
    <t>O23011602340000001933</t>
  </si>
  <si>
    <t>Protegemos la vida y el bienestar de nuestros animales</t>
  </si>
  <si>
    <t>1. Atender Animales en urgencias, brigadas médico veterinarias, acciones de esterilización, educación y adopción</t>
  </si>
  <si>
    <t>1075.00</t>
  </si>
  <si>
    <t>34-Bogotá protectora de los animales</t>
  </si>
  <si>
    <t>O23011602380000001955</t>
  </si>
  <si>
    <t>Escuela de economía circular</t>
  </si>
  <si>
    <t>1. capacitar personas en separación en la fuente y reciclaje</t>
  </si>
  <si>
    <t>2500.00</t>
  </si>
  <si>
    <t>700.00</t>
  </si>
  <si>
    <t>O23011603390000001946</t>
  </si>
  <si>
    <t>Usaquén territorio de paz y reconciliación</t>
  </si>
  <si>
    <t>1. Vincular Personas a procesos de construcción de memoria, verdad, reparación integral a victimas, paz y reconciliación</t>
  </si>
  <si>
    <t>O23011603400000001991</t>
  </si>
  <si>
    <t>Usaquén territorio de mujeres sin miedo</t>
  </si>
  <si>
    <t>1. capacitar personas para la construcción de ciudadania y desarrollo de capacidades para el ejercicio de derechos de las mujeres.</t>
  </si>
  <si>
    <t>1530.00</t>
  </si>
  <si>
    <t>404.00</t>
  </si>
  <si>
    <t>2. vincular personas personas en acciones para la prevención del feminicidio y la violencia contra la mujer</t>
  </si>
  <si>
    <t>664.00</t>
  </si>
  <si>
    <t>O23011603450000001959</t>
  </si>
  <si>
    <t>Usaquén con espacio público inclusivo</t>
  </si>
  <si>
    <t>2. realizar acuerdo para promover la formalización de vendedores informales a círculos economicos productivos de la ciudad que incluya formaión para el trabajo</t>
  </si>
  <si>
    <t>3. realizar acuerdos Realizar 4 acuerdos para la vinculación de la ciudadanía en los programas adelantados por el IDRD, y acuerdos con vendedores informales o estacionarios.</t>
  </si>
  <si>
    <t>Alcaldía Local de Chapinero</t>
  </si>
  <si>
    <t>CHAPINERO</t>
  </si>
  <si>
    <t>0002</t>
  </si>
  <si>
    <t>O23011601060000001671</t>
  </si>
  <si>
    <t>Chapinero productivo y emprendedor</t>
  </si>
  <si>
    <t>57.00</t>
  </si>
  <si>
    <t>2. Promover Mipymes y/o emprendimientos procesos de reconversión hacia actividades sostenibles</t>
  </si>
  <si>
    <t>53.00</t>
  </si>
  <si>
    <t>3. Promover Mipymes y/o emprendimientos la transformación empresarial y/o productiva</t>
  </si>
  <si>
    <t>160.00</t>
  </si>
  <si>
    <t>56.00</t>
  </si>
  <si>
    <t>O23011601060000002024</t>
  </si>
  <si>
    <t>Chapinero promueve la inclusión y el cuidado de la salud</t>
  </si>
  <si>
    <t>1. VINCULAR personas con discapacidad, cudadores y duidadoras en actividades alternativas de salud física y mental</t>
  </si>
  <si>
    <t>2. BENEFICIAR personas con discapacidad a través de dispositivos de asistencia personal-Ayudas técnicas (No incluidas en el POS)</t>
  </si>
  <si>
    <t>25.00</t>
  </si>
  <si>
    <t>3. VINCULAR personas a las acciones y estrategias de reconocimiento de los saberes ancestrales en medicina</t>
  </si>
  <si>
    <t>102.00</t>
  </si>
  <si>
    <t>4. VINCULAR personas en acciones desarrolladas desde los dispositivos de base comunitaria en respuesta al consumo de SPA</t>
  </si>
  <si>
    <t>5. VINCULAR personas en acciones complementarias de la estrategia terriorial de salud integral</t>
  </si>
  <si>
    <t>6. VINCULAR mujeres, niños y niñas migrantes irregulares vinculados en acciones de protección espec¿fiica y detección temprana</t>
  </si>
  <si>
    <t>O23011601170000001695</t>
  </si>
  <si>
    <t>Jóvenes comprometidos por Chapinero</t>
  </si>
  <si>
    <t>1. Dotar sede de casa de juventud</t>
  </si>
  <si>
    <t>O23011601170000001743</t>
  </si>
  <si>
    <t>Chapinero construye futuro</t>
  </si>
  <si>
    <t>1. Beneficiar personas apoyo para la educación superior</t>
  </si>
  <si>
    <t>24.00</t>
  </si>
  <si>
    <t>2. Beneficiar estudiantes de programas de educación superior con apoyo de sostenimiento para la permanencia</t>
  </si>
  <si>
    <t>O23011601200000001845</t>
  </si>
  <si>
    <t>Chapinero epicentro del deporte y la recreación</t>
  </si>
  <si>
    <t>1. Vincular personas en actividades recreo-deportivas comunitarias</t>
  </si>
  <si>
    <t>3000.00</t>
  </si>
  <si>
    <t>749.00</t>
  </si>
  <si>
    <t>2. Capacitar personas en los campos deportivos</t>
  </si>
  <si>
    <t>201.00</t>
  </si>
  <si>
    <t>O23011601210000001848</t>
  </si>
  <si>
    <t>Chapinero cultural y creativo</t>
  </si>
  <si>
    <t>3. FORMAR PERSONAS EN LOS CAMPOS ARTISITICOS, INTERCULTURALES, CULTURALES Y/O PATRIMONIALES CON ENFOQUE DIFERENCIAL, POBLACIONAL Y DE DERECHOS</t>
  </si>
  <si>
    <t>O23011602380000001728</t>
  </si>
  <si>
    <t>Chapinero sostenible y consciente</t>
  </si>
  <si>
    <t>1. formar personas como multiplicadoras  en separacion en la fuente y reciclaje</t>
  </si>
  <si>
    <t>O23011603390000002028</t>
  </si>
  <si>
    <t>Chapinero territorio de paz</t>
  </si>
  <si>
    <t>1. VINCULAR PERSONAS A PROCESOS DE MEMORIA, VERDAD, REPARACION INTEGRAL A VICTIMAS, PAZ Y RECONCILIACION</t>
  </si>
  <si>
    <t>O23011603400000002035</t>
  </si>
  <si>
    <t>En Chapinero todas contamos</t>
  </si>
  <si>
    <t>1. CAPACITAR PERSONAS PARA LA CONSTRUCCION DE CIUDADANIA Y DESARROLLO DE CAPACIDADES PARA EL EJERCICIO DE DERECHOS DE LAS MUJERES</t>
  </si>
  <si>
    <t>292.00</t>
  </si>
  <si>
    <t>2. VINCULAR PERSONAS EN ACCIONES PARA LA PREVENCION DEL FEMINICIDIO Y LA VIOLENCIA CONTRA LA MUJER</t>
  </si>
  <si>
    <t>415.00</t>
  </si>
  <si>
    <t>O23011603430000001735</t>
  </si>
  <si>
    <t>Chapinero promueve y genera confianza ciudadana</t>
  </si>
  <si>
    <t>2. Incluir Personas en actividades de educación para la resiliencia y la prevención de hechos delictivos</t>
  </si>
  <si>
    <t>O23011603450000001736</t>
  </si>
  <si>
    <t>Chapinero es espacio publico incluyente y democrático</t>
  </si>
  <si>
    <t>1. Realizar Acuerdo para el uso del EP con fines culturales, deportivos, recreacionales o de mercados temporales.</t>
  </si>
  <si>
    <t>Alcaldía Local de Santa Fe</t>
  </si>
  <si>
    <t>SANTA FE</t>
  </si>
  <si>
    <t>0003</t>
  </si>
  <si>
    <t>O23011601010000002081</t>
  </si>
  <si>
    <t>Santa Fe activo con el envejecimiento, cuidador e incluyente</t>
  </si>
  <si>
    <t>2. Atender hogares con apoyos que contribuyan al ingreso mínimo garantizado</t>
  </si>
  <si>
    <t>7086.00</t>
  </si>
  <si>
    <t>O23011601060000002188</t>
  </si>
  <si>
    <t>Santa Fe con un sistema de cuidado</t>
  </si>
  <si>
    <t>1. Formar personas en prevención de violencia intrafamiliar y/o violencia sexual.</t>
  </si>
  <si>
    <t>2. Apoyar Mipymes y/o emprendimientos culturales y creativos.</t>
  </si>
  <si>
    <t>3. Promover Mipymes y/o emprendimientos procesos de reconversión hacia actividades sostenibles</t>
  </si>
  <si>
    <t>4. Promover Mipymes y/o emprendimientos la transformación empresarial y/o productiva.</t>
  </si>
  <si>
    <t>19.00</t>
  </si>
  <si>
    <t>5. Revitalizar Mipymes y/o emprendimientos potencializadas dentro de las aglomeraciones económicas que fomentan el empleo y/o nuevas actividades económicas.</t>
  </si>
  <si>
    <t>174.00</t>
  </si>
  <si>
    <t>10. Vincular Personas a las acciones desarrolladas desde los dispositivos de base comunitaria en respuesta al consumo de SPA.</t>
  </si>
  <si>
    <t>106.00</t>
  </si>
  <si>
    <t>TPJ(JDI).Directo-C04.17.Prevención y atención de consumo de alcohol y sustancias psicoactivas.</t>
  </si>
  <si>
    <t>(JDI)</t>
  </si>
  <si>
    <t>11. Beneficiar Personas con discapacidad a través de Dispositivos de Asistencia Personal - Ayudas Técnicas (no incluidas en los Planes de Beneficios).</t>
  </si>
  <si>
    <t>O23011601080000002064</t>
  </si>
  <si>
    <t>Santa Fe atiende y previene la maternidad temprana</t>
  </si>
  <si>
    <t>1. VINCULAR PERSONAS a las acciones y estrategias para la prevención del embarazo adolescente</t>
  </si>
  <si>
    <t>O23011601140000002091</t>
  </si>
  <si>
    <t>Formación integral en Santa Fe</t>
  </si>
  <si>
    <t>1. Dotar Sedes educativas urbanas y rurales</t>
  </si>
  <si>
    <t>9.00</t>
  </si>
  <si>
    <t>O23011601170000002095</t>
  </si>
  <si>
    <t>Jóvenes con capacidades en Santa Fe</t>
  </si>
  <si>
    <t>1. Beneficiar personas con apoyo para la educación superior</t>
  </si>
  <si>
    <t>2. Beneficiar estudiantes de programas de educación superior con apoyo de sostenimiento para la permanecía.</t>
  </si>
  <si>
    <t>O23011601200000002100</t>
  </si>
  <si>
    <t>Santa Fe , referente en cultura, deporte, recreación y actividad física, con parques para el desarrollo y la salud</t>
  </si>
  <si>
    <t>1. Vincular Personas En actividades recreo-deportivas comunitarias</t>
  </si>
  <si>
    <t>18000.00</t>
  </si>
  <si>
    <t>936.00</t>
  </si>
  <si>
    <t>2. Capacitar personas En los campos deportivos</t>
  </si>
  <si>
    <t>380.00</t>
  </si>
  <si>
    <t>O23011601210000002110</t>
  </si>
  <si>
    <t>Apropiación ciudadana del arte, la cultura y el patrimonio en Santa Fe</t>
  </si>
  <si>
    <t>1. Realizar Eventos de promoción de actividades culturales.</t>
  </si>
  <si>
    <t>2. Otorgar Estímulos de apoyo al sector artístico y cultural.</t>
  </si>
  <si>
    <t>3. Capacitar Personas en los campos artísticos, interculturales, culturales y/o patrimoniales.</t>
  </si>
  <si>
    <t>O23011601240000002123</t>
  </si>
  <si>
    <t>Santa Fe región emprendedora e innovadora</t>
  </si>
  <si>
    <t>1. Implementar acciones de fomento para la agricultura urbana</t>
  </si>
  <si>
    <t>2. Financiar Proyectos Del sector cultural y creativo.</t>
  </si>
  <si>
    <t>O23011602380000002131</t>
  </si>
  <si>
    <t>Ecoeficiencia y manejo de residuos en Santa Fe</t>
  </si>
  <si>
    <t>1. Capacitar personas en separación en la fuente y reciclaje</t>
  </si>
  <si>
    <t>325.00</t>
  </si>
  <si>
    <t>388.00</t>
  </si>
  <si>
    <t>O23011603430000002128</t>
  </si>
  <si>
    <t>Santa Fe con convivencia, justicia y seguridad</t>
  </si>
  <si>
    <t>1. Implementar estrategias De atención de movilizaciones y aglomeraciones en el territorio a través de equipos de gestores de convivencia bajo el direccionamiento estratégico de la Secretaria de Seguridad, Convivencia y Justicia.</t>
  </si>
  <si>
    <t>O23011605540000002114</t>
  </si>
  <si>
    <t>Transformación digital y gestión de TIC en Santa Fe</t>
  </si>
  <si>
    <t>1. Operativizar Centros de acceso comunitario  en zonas rurales y/o apartadas.</t>
  </si>
  <si>
    <t>16.00</t>
  </si>
  <si>
    <t>O23011605550000002156</t>
  </si>
  <si>
    <t>Participación y cultura ciudadana en Santa Fe</t>
  </si>
  <si>
    <t>2. capacitar personas A través de procesos de formación para la participación de manera virtual y presencial</t>
  </si>
  <si>
    <t>3. fortalecer Organizaciones, JAC e Instancias de participación ciudadana Fortalecer organizaciones, JAC e Instancias de participación ciudadana.</t>
  </si>
  <si>
    <t>40.00</t>
  </si>
  <si>
    <t>Alcaldía Local de San Cristóbal</t>
  </si>
  <si>
    <t>SAN CRISTÓBAL</t>
  </si>
  <si>
    <t>0004</t>
  </si>
  <si>
    <t>O23011601010000001852</t>
  </si>
  <si>
    <t>Ingreso vital para San Cristóbal</t>
  </si>
  <si>
    <t>4. Beneficiar Jóvenes con transferencias monetarias condicionadas</t>
  </si>
  <si>
    <t>981.00</t>
  </si>
  <si>
    <t>367.00</t>
  </si>
  <si>
    <t>O23011601060000001811</t>
  </si>
  <si>
    <t>San Cristóbal te cuida</t>
  </si>
  <si>
    <t>4. Formar personas en prevención de violencia intrafamiliar y/o violencia sexual</t>
  </si>
  <si>
    <t>O23011601060000001843</t>
  </si>
  <si>
    <t>San Cristóbal saludable</t>
  </si>
  <si>
    <t>4. Vincular personas A las Acciones desarrolladas desde los dispositivos de base comunitaria en respuesta al consumo de SPA</t>
  </si>
  <si>
    <t>1100.00</t>
  </si>
  <si>
    <t>275.00</t>
  </si>
  <si>
    <t>O23011601080000001861</t>
  </si>
  <si>
    <t>Adolescencia plena en San Cristóbal</t>
  </si>
  <si>
    <t>1. Vincular personas a las acciones y estrategias para la prevención del embarazo adolescente.</t>
  </si>
  <si>
    <t>1600.00</t>
  </si>
  <si>
    <t>O23011601140000001790</t>
  </si>
  <si>
    <t>San Cristóbal fortalece la educación</t>
  </si>
  <si>
    <t>1. Dotar sedes educativas Urbanas</t>
  </si>
  <si>
    <t>35.00</t>
  </si>
  <si>
    <t>O23011601170000001792</t>
  </si>
  <si>
    <t>San Cristóbal le apuesta a una educación sin limites</t>
  </si>
  <si>
    <t>1. Beneficiar Personas con apoyo para la educacion superior</t>
  </si>
  <si>
    <t>530.00</t>
  </si>
  <si>
    <t>145.00</t>
  </si>
  <si>
    <t>132.00</t>
  </si>
  <si>
    <t>2. Beneficiar Estudiantes de programas de educación superior con apoyo de sostenimiento para la permanencia.</t>
  </si>
  <si>
    <t>730.00</t>
  </si>
  <si>
    <t>182.00</t>
  </si>
  <si>
    <t>3. Dotar sede de casa de juventud</t>
  </si>
  <si>
    <t>O23011601200000001801</t>
  </si>
  <si>
    <t>San Cristóbal es deporte</t>
  </si>
  <si>
    <t>1. Vincular personas En actividades recreo-deportivas comunitarias</t>
  </si>
  <si>
    <t>8000.00</t>
  </si>
  <si>
    <t>970.00</t>
  </si>
  <si>
    <t>3. Beneficiar personas Con articulos deportivos entregados</t>
  </si>
  <si>
    <t>O23011601210000001803</t>
  </si>
  <si>
    <t>San Cristóbal promotora del arte, la cultura y el patrimonio</t>
  </si>
  <si>
    <t>O23011602380000001868</t>
  </si>
  <si>
    <t>San Cristóbal fomenta la separación, transformación y aprovechamiento de sus residuos</t>
  </si>
  <si>
    <t>1. Capacitar personas en separación en la fuente y reciclaje.</t>
  </si>
  <si>
    <t>1125.00</t>
  </si>
  <si>
    <t>O23011603480000001844</t>
  </si>
  <si>
    <t>San Cristóbal cuida a San Cristóbal</t>
  </si>
  <si>
    <t>2. Vincular Instituciones educativas Al programa pedagogico de resolucion de conflictos en la comunidad escolar</t>
  </si>
  <si>
    <t>Alcaldía Local de Usme</t>
  </si>
  <si>
    <t>USME</t>
  </si>
  <si>
    <t>0005</t>
  </si>
  <si>
    <t>O23011601170000001714</t>
  </si>
  <si>
    <t>Educación superior para la Usme del Siglo XXI</t>
  </si>
  <si>
    <t>1. Beneficiar personas Con apoyo para la educación superior.</t>
  </si>
  <si>
    <t>2. Beneficiar Estudiantes De programas de educación superior con apoyo de sostenimiento para la permanencia</t>
  </si>
  <si>
    <t>126.00</t>
  </si>
  <si>
    <t>O23011601200000001718</t>
  </si>
  <si>
    <t>Usme, referente en cultura, deporte, recreación y actividad física, con parques para el desarrollo y la salud 2021 - 2024</t>
  </si>
  <si>
    <t>3. Capacitar Personas En los campos deportivos, en el cuatrienio.</t>
  </si>
  <si>
    <t>820.00</t>
  </si>
  <si>
    <t>O23011601210000001722</t>
  </si>
  <si>
    <t>Fortalecimiento al Desarrollo cultural y deportivo de la Localidad de Usme</t>
  </si>
  <si>
    <t>2. Otorgar Estímulos Para el Apoyo al sector artístico y cultural durante el cuatrienio</t>
  </si>
  <si>
    <t>Alcaldía Local de Tunjuelito</t>
  </si>
  <si>
    <t>TUNJUELITO</t>
  </si>
  <si>
    <t>0006</t>
  </si>
  <si>
    <t>O23011601060000001916</t>
  </si>
  <si>
    <t>Tunjuelito territorio saludable</t>
  </si>
  <si>
    <t>2. vincular personas a las acciones desarrolladas desde los dispositivos de base comunitaria en respuesta al consumo de SPA</t>
  </si>
  <si>
    <t>O23011601080000001917</t>
  </si>
  <si>
    <t>Tunjuelito previene la maternidad y paternidad temprana</t>
  </si>
  <si>
    <t>O23011601170000001911</t>
  </si>
  <si>
    <t>Tunjuelito con Oportunidades para la Educación Superior</t>
  </si>
  <si>
    <t>1. Beneficiar Personas con apoyo para la educación superior.</t>
  </si>
  <si>
    <t>O23011601200000002037</t>
  </si>
  <si>
    <t>Por el bienestar recreo-deportivo de Tunjuelito</t>
  </si>
  <si>
    <t>1. Vincular personas en actividades recreo-deportivas comunitarias.</t>
  </si>
  <si>
    <t>470.00</t>
  </si>
  <si>
    <t>520.00</t>
  </si>
  <si>
    <t>Alcaldía Local de Bosa</t>
  </si>
  <si>
    <t>BOSA</t>
  </si>
  <si>
    <t>0007</t>
  </si>
  <si>
    <t>O23011601010000001745</t>
  </si>
  <si>
    <t>Bosa solidaria: Hogares protegidos, ciudadanía tranquila</t>
  </si>
  <si>
    <t>835.00</t>
  </si>
  <si>
    <t>481.00</t>
  </si>
  <si>
    <t>O23011601060000001820</t>
  </si>
  <si>
    <t>Bosa emprendedora, productiva y resiliente</t>
  </si>
  <si>
    <t>3. Promover en Mipymes y/o emprendimientos la trasnaformación empresarial y/o productiva</t>
  </si>
  <si>
    <t>490.00</t>
  </si>
  <si>
    <t>70.00</t>
  </si>
  <si>
    <t>191.00</t>
  </si>
  <si>
    <t>O23011601080000001747</t>
  </si>
  <si>
    <t>Jóvenes conscientes, jóvenes imparables</t>
  </si>
  <si>
    <t>1. Vincular personas a las acciones y estrategias para la prevención del embarazo adolescente</t>
  </si>
  <si>
    <t>340.00</t>
  </si>
  <si>
    <t>O23011601170000001794</t>
  </si>
  <si>
    <t>Bosa fortalece el acceso a la educación superior en el siglo XXI</t>
  </si>
  <si>
    <t>486.00</t>
  </si>
  <si>
    <t>121.00</t>
  </si>
  <si>
    <t>647.00</t>
  </si>
  <si>
    <t>O23011601200000001804</t>
  </si>
  <si>
    <t>Bosa se la juega por el deporte</t>
  </si>
  <si>
    <t>5250.00</t>
  </si>
  <si>
    <t>1333.00</t>
  </si>
  <si>
    <t>O23011601210000001807</t>
  </si>
  <si>
    <t>BosArte para vivir la cultura local</t>
  </si>
  <si>
    <t>3. Capacitar personas en los campos artísticos, interculturales, culturales y/o patrimoniales</t>
  </si>
  <si>
    <t>506.00</t>
  </si>
  <si>
    <t>775.00</t>
  </si>
  <si>
    <t>O23011603480000001833</t>
  </si>
  <si>
    <t>Bosa justa para ti</t>
  </si>
  <si>
    <t>3. Vincular instituciones educativas al programa pedagógico de resolución de conflictos en la comunidad escolar</t>
  </si>
  <si>
    <t>Alcaldía Local de Kennedy</t>
  </si>
  <si>
    <t>KENNEDY</t>
  </si>
  <si>
    <t>0008</t>
  </si>
  <si>
    <t>O23011601060000002061</t>
  </si>
  <si>
    <t>Kennedy productiva</t>
  </si>
  <si>
    <t>1. Promover MiPymes y/o emprendimiento Transformación empresarial y/o productiva.</t>
  </si>
  <si>
    <t>1700.00</t>
  </si>
  <si>
    <t>268.00</t>
  </si>
  <si>
    <t>O23011601060000002079</t>
  </si>
  <si>
    <t>Kennedy cuidadora</t>
  </si>
  <si>
    <t>1. Vincular Mujeres cuidadoras a estrategias de cuidado</t>
  </si>
  <si>
    <t>460.00</t>
  </si>
  <si>
    <t>O23011601170000002170</t>
  </si>
  <si>
    <t>Kennedy, territorio joven</t>
  </si>
  <si>
    <t>1. Dotar sede Casas de la Juventud</t>
  </si>
  <si>
    <t>TPJ(JDG).Directo-C03.13.Desarrollo y emprendimiento sostenible.</t>
  </si>
  <si>
    <t>(JDG)</t>
  </si>
  <si>
    <t>O23011602270000002124</t>
  </si>
  <si>
    <t>Kennedy eco-urbana</t>
  </si>
  <si>
    <t>1. Implementar PROCEDAS .</t>
  </si>
  <si>
    <t>O23011603390000002106</t>
  </si>
  <si>
    <t>Kennedy con paz, memoria y reconciliación</t>
  </si>
  <si>
    <t>1. Vincular  Personas a procesos de construcción de memoria, verdad, reparación integral a víctimas, paz y reconciliación</t>
  </si>
  <si>
    <t>O23011603400000002111</t>
  </si>
  <si>
    <t>Kennedy por los derechos de las mujeres</t>
  </si>
  <si>
    <t>1. Capacitar Personas para la construcción de ciudadanía y desarrollo de capacidades para el ejercicio de derechos de las mujeres</t>
  </si>
  <si>
    <t>5100.00</t>
  </si>
  <si>
    <t>O23011603430000002181</t>
  </si>
  <si>
    <t>Kennedy con convivencia ciudadana</t>
  </si>
  <si>
    <t>2. Formar Personas en la escuela de seguridad, garantizando el disfrute de un territorio libre de violencia a los habitantes de la localidad.</t>
  </si>
  <si>
    <t>O23011603480000002150</t>
  </si>
  <si>
    <t>Kennedy con acceso a la justicia</t>
  </si>
  <si>
    <t>1. BENEFICIAR Personas a través de estrategias para el fortalecimiento de los mecanismos de justicia comunitaria.</t>
  </si>
  <si>
    <t>Alcaldía Local de Fontibón</t>
  </si>
  <si>
    <t>FONTIBÓN</t>
  </si>
  <si>
    <t>0009</t>
  </si>
  <si>
    <t>O23011601060000001761</t>
  </si>
  <si>
    <t>Un nuevo contrato para la reactivación económica de Fontibón</t>
  </si>
  <si>
    <t>2. Promover Mipymes  y/o emprendimientos procesos de reconversión hacia actividades sostenibles durante el cuatrienio.</t>
  </si>
  <si>
    <t>3. Promover Mipymes  y/o emprendimientos la transformación empresarial y/o productiva durante el cuatrienio</t>
  </si>
  <si>
    <t>4. Revitalizar Mipymes  y/o emprendimientos potencializadas dentro de las aglomeraciones económicas que fomentan el empleo y/o nuevas actividades económicas en el cuatrienio</t>
  </si>
  <si>
    <t>O23011601060000001762</t>
  </si>
  <si>
    <t>Un nuevo contrato para dotación social, prevención y atención de la violencia intrafamiliar y sexual en Fontibón</t>
  </si>
  <si>
    <t>1. Formar personas en prevención de violencia intrafamiliar y/o violencia sexual durante el cuatrienio</t>
  </si>
  <si>
    <t>4580.00</t>
  </si>
  <si>
    <t>1145.00</t>
  </si>
  <si>
    <t>O23011601060000001764</t>
  </si>
  <si>
    <t>Un nuevo contrato para la salud en Fontibón</t>
  </si>
  <si>
    <t>2. Vincular personas  a las acciones desarrolladas desde los dispositivos de base comunitaria en res-puesta al consumo de SPA en el cuatrienio</t>
  </si>
  <si>
    <t>442.00</t>
  </si>
  <si>
    <t>111.00</t>
  </si>
  <si>
    <t>4. Vincular mujeres gestantes, niños y niñas, migrantes irregulares, vinculados en acciones de protección específica y detección temprana en el cuatrienio</t>
  </si>
  <si>
    <t>O23011601140000001754</t>
  </si>
  <si>
    <t>Un nuevo contrato para dotación de sedes educativas en Fontibón</t>
  </si>
  <si>
    <t>1. Dotar sedes educativas urbanas durante el cuatrienio</t>
  </si>
  <si>
    <t>O23011601170000001755</t>
  </si>
  <si>
    <t>Un nuevo contrato para educación superior en Fontibón</t>
  </si>
  <si>
    <t>1. Beneficiar personas con apoyo para la educación superior en el cuatrienio</t>
  </si>
  <si>
    <t>2. Beneficiar estudiantes de programas de educación superior con apoyo de sostenimiento para la permanencia en el cuatrienio</t>
  </si>
  <si>
    <t>O23011601200000001757</t>
  </si>
  <si>
    <t>Un nuevo contrato para el deporte en Fontibón</t>
  </si>
  <si>
    <t>2. Capacitar personas en los campos deportivos durante el cuatrienio</t>
  </si>
  <si>
    <t>3467.00</t>
  </si>
  <si>
    <t>572.00</t>
  </si>
  <si>
    <t>3. Beneficiar personas con artículos deportivos entregados durante el cuatrienio</t>
  </si>
  <si>
    <t>1753.00</t>
  </si>
  <si>
    <t>O23011601210000001758</t>
  </si>
  <si>
    <t>Un nuevo contrato para la cultura en Fontibón</t>
  </si>
  <si>
    <t>1. Realizar eventos de promoción de actividades culturales durante el cuatrienio</t>
  </si>
  <si>
    <t>14.00</t>
  </si>
  <si>
    <t>2. Otorgar estímulos de apoyo al sector artístico y cultural durante el cuatrienio</t>
  </si>
  <si>
    <t>140.00</t>
  </si>
  <si>
    <t>3. Capacitar personas en los campos artísticos, interculturales, culturales y/o patrimoniales durante el cuatrienio</t>
  </si>
  <si>
    <t>1527.00</t>
  </si>
  <si>
    <t>382.00</t>
  </si>
  <si>
    <t>O23011603390000001773</t>
  </si>
  <si>
    <t>Un nuevo contrato para construir paz y reconciliación en Fontibón</t>
  </si>
  <si>
    <t>1. Vincular personas a procesos de construcción de memoria, verdad, reparación integral a víctimas, paz y reconciliación durante el cuatrienio</t>
  </si>
  <si>
    <t>O23011603450000001776</t>
  </si>
  <si>
    <t>Un nuevo contrato para el uso y aprovechamiento del espacio público en Fontibón</t>
  </si>
  <si>
    <t>3. Realizar acuerdo  para la vinculación de la ciudadanía en los programas adelantados por el IDRD y acuerdos con vendedores informales o estacionarios en cuatrienio.</t>
  </si>
  <si>
    <t>O23011603480000002007</t>
  </si>
  <si>
    <t>Un nuevo contrato para la justicia y la resolución de conflictos en Fontibón</t>
  </si>
  <si>
    <t>2. Vincular Instituciones educativas al programa pedagógico de resolución de conflictos en la comunidad escolar en el cuatrienio</t>
  </si>
  <si>
    <t>Alcaldía Local de Engativá</t>
  </si>
  <si>
    <t>ENGATIVÁ</t>
  </si>
  <si>
    <t>0010</t>
  </si>
  <si>
    <t>O23011601060000001598</t>
  </si>
  <si>
    <t>Engativá emprende, se transforma e innova</t>
  </si>
  <si>
    <t>1. Apoyar Mipymes y/o empredimientos culturales y creativos, con enfasis en jóvenes y población vulnerable</t>
  </si>
  <si>
    <t>241.00</t>
  </si>
  <si>
    <t>2. Promover Mipymes y/o emprendimientos sociales con procesos de reconversión hacia actividades sostenibles, con enfasis en jóvenes y población vulnerable</t>
  </si>
  <si>
    <t>308.00</t>
  </si>
  <si>
    <t>3. Promover Mipymes y/o empredimientos sociales la transformación empresarial y/o produciva, con enfasis en jóvenes y población vulnerable</t>
  </si>
  <si>
    <t>277.00</t>
  </si>
  <si>
    <t>4. Revitalizar Mipymes y/o emprendimientos sociales potencializadas dentro de las aglomeraciones económicas que fomentan el empleo, con enfasis en jóvenes y población vulnerable y/o nuevas actividades económicas</t>
  </si>
  <si>
    <t>244.00</t>
  </si>
  <si>
    <t>O23011601060000001599</t>
  </si>
  <si>
    <t>Desarrollo integral para la transformación social</t>
  </si>
  <si>
    <t>4. Formar personas en prevención de violencia intrafamiliar, violencia sexual, violencia de género, violencia de identidad sexual, violencia contra las creencias religiosas o de culto y/o violencia racial o étnica</t>
  </si>
  <si>
    <t>761.00</t>
  </si>
  <si>
    <t>166.00</t>
  </si>
  <si>
    <t>O23011601060000001600</t>
  </si>
  <si>
    <t>Sistema local de cuidado</t>
  </si>
  <si>
    <t>1. Vincular personas cuidadoras a estratégias de cuidado</t>
  </si>
  <si>
    <t>2586.00</t>
  </si>
  <si>
    <t>772.00</t>
  </si>
  <si>
    <t>O23011601170000001592</t>
  </si>
  <si>
    <t>Jóvenes con capacidades: proyecto de vida para la ciudadanía, la innovación y el trabajo del Siglo XXI en Engativá</t>
  </si>
  <si>
    <t>1. Beneficiar personas con apoyos para la educación superior</t>
  </si>
  <si>
    <t>233.00</t>
  </si>
  <si>
    <t>58.00</t>
  </si>
  <si>
    <t>O23011601200000001594</t>
  </si>
  <si>
    <t>Engativá siempre activa con el deporte, la recreación y la actividad física</t>
  </si>
  <si>
    <t>20908.00</t>
  </si>
  <si>
    <t>1260.00</t>
  </si>
  <si>
    <t>318.00</t>
  </si>
  <si>
    <t>708.00</t>
  </si>
  <si>
    <t>O23011601210000001595</t>
  </si>
  <si>
    <t>Cultura, arte y patrimonio para transformar a Engativá</t>
  </si>
  <si>
    <t>1. Realizar eventos de promoción de actividades culturales</t>
  </si>
  <si>
    <t>2. Otorgar estímulos de apoyo al sector artístico, cultural y recreo-deportivo</t>
  </si>
  <si>
    <t>O23011601240000001596</t>
  </si>
  <si>
    <t>Desarrollo sostenible y participación social</t>
  </si>
  <si>
    <t>O23011601240000001597</t>
  </si>
  <si>
    <t>Emprendimiento de industrias culturales y creativas</t>
  </si>
  <si>
    <t>1. Financiar proyectos del sector cultural y creativo</t>
  </si>
  <si>
    <t>O23011602270000001602</t>
  </si>
  <si>
    <t>Participación social para la gestión del cambio climático</t>
  </si>
  <si>
    <t>O23011602300000001604</t>
  </si>
  <si>
    <t>Prevención del riesgo y atención de emergencias</t>
  </si>
  <si>
    <t>1. Realizar acciones efectivas para el fortalecimiento de las capacidades locales para la respuesta a emergencias y desastres</t>
  </si>
  <si>
    <t>30-Eficiencia en la atención de emergencias</t>
  </si>
  <si>
    <t>2. Desarrollar Intervenciones para la reducción del riesgo y adaptación al cambio climático</t>
  </si>
  <si>
    <t>O23011602340000001613</t>
  </si>
  <si>
    <t>Engativá protectora de los animales</t>
  </si>
  <si>
    <t>1. Atender animales en urgencias, brigadas médico-beterinarias, acciones de esterilización, educación y adopción</t>
  </si>
  <si>
    <t>15688.00</t>
  </si>
  <si>
    <t>3927.00</t>
  </si>
  <si>
    <t>5000.00</t>
  </si>
  <si>
    <t>O23011602380000001614</t>
  </si>
  <si>
    <t>Ecoeficiencia, reciclaje, manejo de residuos e inclusión de la población recicladora en Engativá</t>
  </si>
  <si>
    <t>1. Vincular personas en habitos de consumo, separación en la fuente y reciciclaje</t>
  </si>
  <si>
    <t>5205.00</t>
  </si>
  <si>
    <t>1281.00</t>
  </si>
  <si>
    <t>O23011603390000001615</t>
  </si>
  <si>
    <t>Engativá territorio de paz y atención integral a las víctimas del conflicto armado</t>
  </si>
  <si>
    <t>1. Vincular personas a procesos de construcción de memoría, verdad, reparación integral a víctimas, paz y reconciliación</t>
  </si>
  <si>
    <t>O23011603400000001616</t>
  </si>
  <si>
    <t>Más mujeres viven una vida libre de violencias en Engativá</t>
  </si>
  <si>
    <t>1. Vincular personas para la construcción de ciudadanía y desarrollo de capacidades para el ejercicio de derechos de las mujeres</t>
  </si>
  <si>
    <t>2653.00</t>
  </si>
  <si>
    <t>758.00</t>
  </si>
  <si>
    <t>O23011603430000001617</t>
  </si>
  <si>
    <t>Cultura ciudadana para la confianza, la convivencia y la participación desde la vida cotidiana en Engativá</t>
  </si>
  <si>
    <t>1. Implementar estrategias de atención de movilizaciones y aglomeraciones en el territorio a través de equipos de gestores de convivencia bajo el direccionamiento estratégico de la Secretaría de seguridad,convivencia y justicia</t>
  </si>
  <si>
    <t>21.00</t>
  </si>
  <si>
    <t>2. Vincular personas en actividades para la resiliencia, la prevención de hechos delictivos y el desarrollo de los frentes de seguridad</t>
  </si>
  <si>
    <t>11434.00</t>
  </si>
  <si>
    <t>2227.00</t>
  </si>
  <si>
    <t>O23011603480000001619</t>
  </si>
  <si>
    <t>Fomento de la seguridad ciudadana integral y transformación de conflictos sociales</t>
  </si>
  <si>
    <t>1. Implementar estrategias locales de acciones afirmativas y pedagógicas del Código Nacional de Seguridad y Convivencia Ciudadana en la localidad</t>
  </si>
  <si>
    <t>O23011605550000001622</t>
  </si>
  <si>
    <t>Participación ciudadana para el desarrollo social</t>
  </si>
  <si>
    <t>3. Vincular personas a través de procesos de formación para la participación de manera vritual y presencial</t>
  </si>
  <si>
    <t>1320.00</t>
  </si>
  <si>
    <t>393.00</t>
  </si>
  <si>
    <t>Alcaldía Local de Suba</t>
  </si>
  <si>
    <t>SUBA</t>
  </si>
  <si>
    <t>0011</t>
  </si>
  <si>
    <t>O23011601010000001953</t>
  </si>
  <si>
    <t>Suba solidaria y equitativa</t>
  </si>
  <si>
    <t>1314.00</t>
  </si>
  <si>
    <t>707.00</t>
  </si>
  <si>
    <t>O23011601060000001966</t>
  </si>
  <si>
    <t>Fortaleciendo el tejido económico local</t>
  </si>
  <si>
    <t>1. Apoyar MiPymes y/o emprendimientos culturales y creativos</t>
  </si>
  <si>
    <t>2. Promover en MiPymes y/o emprendimientos procesos de reconversión hacia actividades sostenibles</t>
  </si>
  <si>
    <t>3. Promover en Mipymes y/o emprendimientos la transformación empresarial y/o productiva</t>
  </si>
  <si>
    <t>4. Revitalizar Mipymes y/o emprendimientos dentro de las aglomeraciones económicas que fomentan el empleo y/o nuevas actividades económicas</t>
  </si>
  <si>
    <t>O23011601060000001967</t>
  </si>
  <si>
    <t>Suba saludable y sin barreras</t>
  </si>
  <si>
    <t>2. Vincular personas a acciones desarrolladas desde los dispositivos de base comunitaria en respuesta al consumo de SPA.</t>
  </si>
  <si>
    <t>235.00</t>
  </si>
  <si>
    <t>5. Beneficiar mujeres gestantes, niños y niñas, migrantes irregulares en acciones de protección específica y detección temprana.</t>
  </si>
  <si>
    <t>O23011601080000002013</t>
  </si>
  <si>
    <t>Adolescencia con sexualidad segura y responsable</t>
  </si>
  <si>
    <t>O23011601170000001994</t>
  </si>
  <si>
    <t>Jóvenes formados para el futuro</t>
  </si>
  <si>
    <t>575.00</t>
  </si>
  <si>
    <t>240.00</t>
  </si>
  <si>
    <t>O23011601200000001963</t>
  </si>
  <si>
    <t>Suba, una comunidad que se mueve</t>
  </si>
  <si>
    <t>20000.00</t>
  </si>
  <si>
    <t>2. Formar personas en los campos deportivos</t>
  </si>
  <si>
    <t>1750.00</t>
  </si>
  <si>
    <t>2400.00</t>
  </si>
  <si>
    <t>3. Beneficiar personas con artículos deportivos entregados</t>
  </si>
  <si>
    <t>O23011601210000002016</t>
  </si>
  <si>
    <t>Suba cultural y creativa</t>
  </si>
  <si>
    <t>2. Otorgar estímulos de apoyo al sector artístico, cultural y recreodeportivo</t>
  </si>
  <si>
    <t>O23011602270000001997</t>
  </si>
  <si>
    <t>Suba reverdece</t>
  </si>
  <si>
    <t>1. Implementar procedas ..</t>
  </si>
  <si>
    <t>O23011602340000001971</t>
  </si>
  <si>
    <t>Suba protege los animales</t>
  </si>
  <si>
    <t>1. Atender animales con servicios medico veterinarios: Urgencias, brigadas médico veterinarias, esterilización, vacunación, promoción de la adopción y educación a sus cuidadores</t>
  </si>
  <si>
    <t>11000.00</t>
  </si>
  <si>
    <t>2750.00</t>
  </si>
  <si>
    <t>O23011605550000001977</t>
  </si>
  <si>
    <t>Suba participa, incide y reconstruye la confianza ciudadana</t>
  </si>
  <si>
    <t>4. Fortalecer organizaciones sociales, comunales, comunitarias, de propiedad horizontal e instancias de participación, con énfasis en jóvenes y asociatividad productiva.</t>
  </si>
  <si>
    <t>Alcaldía Local de Barrios Unidos</t>
  </si>
  <si>
    <t>BARRIOS UNIDOS</t>
  </si>
  <si>
    <t>0012</t>
  </si>
  <si>
    <t>O23011601170000002027</t>
  </si>
  <si>
    <t>Nasqua</t>
  </si>
  <si>
    <t>202.00</t>
  </si>
  <si>
    <t>2. Beneficiar Estudiantes de programas de educación superior con apoyo de sustenimiento para la permanencia</t>
  </si>
  <si>
    <t>636.00</t>
  </si>
  <si>
    <t>223.00</t>
  </si>
  <si>
    <t>Alcaldía Local de Teusaquillo</t>
  </si>
  <si>
    <t>TEUSAQUILLO</t>
  </si>
  <si>
    <t>0013</t>
  </si>
  <si>
    <t>O23011601060000002094</t>
  </si>
  <si>
    <t>Teusaquillo: Construyendo acciones para el fortalecimiento de capacidades de la gente, la reactivación económica y el impulso empresarial e industrial de la localidad</t>
  </si>
  <si>
    <t>2. Promover Mipymes y/o emprendimientos con procesos de reconversión hacia actividades sostenibles</t>
  </si>
  <si>
    <t>3. Promover Mipymes y/o emprendimientos con la transformación empresarial y/o productiva.</t>
  </si>
  <si>
    <t>O23011601170000002160</t>
  </si>
  <si>
    <t>Jóvenes con futuro</t>
  </si>
  <si>
    <t>311.00</t>
  </si>
  <si>
    <t>349.00</t>
  </si>
  <si>
    <t>87.00</t>
  </si>
  <si>
    <t>O23011601200000002072</t>
  </si>
  <si>
    <t>Teusaquillo referente en deporte, recreación y actividad física</t>
  </si>
  <si>
    <t>1. vincular personas En actividades recreodeportivas</t>
  </si>
  <si>
    <t>O23011601210000002078</t>
  </si>
  <si>
    <t>Teusaquillo promotora del arte, la cultura y el patrimonio</t>
  </si>
  <si>
    <t>1. Realizar eventos De promocion de actividades culturales</t>
  </si>
  <si>
    <t>3. otrogar estimulos de apoyo al sector artistico y cultural</t>
  </si>
  <si>
    <t>O23011601240000002090</t>
  </si>
  <si>
    <t>Teusaquillo localidad emprendedora e innovadora</t>
  </si>
  <si>
    <t>1. Financiar proyectos del sector cultural y creativo.</t>
  </si>
  <si>
    <t>Alcaldía Local de Antonio Nariño</t>
  </si>
  <si>
    <t>ANTONIO NARIÑO</t>
  </si>
  <si>
    <t>0015</t>
  </si>
  <si>
    <t>O23011601170000002048</t>
  </si>
  <si>
    <t>Acciones de promoción para la educación superior</t>
  </si>
  <si>
    <t>1. Beneficiar Personas beneficiadas con apoyo para la educación superior Beneficiar 92 personal con apoyo para la educación superior</t>
  </si>
  <si>
    <t>92.00</t>
  </si>
  <si>
    <t>O23011601200000002200</t>
  </si>
  <si>
    <t>Acciones de fomento y promoción de actividades en el campo deportivo</t>
  </si>
  <si>
    <t>2. Capacitar Personas capacitadas en los campos deportivas Capacitar  600 personas en los campos deportivos.</t>
  </si>
  <si>
    <t>Alcaldía Local de La Candelaria</t>
  </si>
  <si>
    <t>LA CANDELARIA</t>
  </si>
  <si>
    <t>0017</t>
  </si>
  <si>
    <t>O23011601170000001607</t>
  </si>
  <si>
    <t>La Candelaria pedagógica: proyecto de vida para la ciudadanía, la innovación y el trabajo del siglo XXI</t>
  </si>
  <si>
    <t>Alcaldía Local de Rafael Uribe Uribe</t>
  </si>
  <si>
    <t>RAFAEL URIBE URIBE</t>
  </si>
  <si>
    <t>0018</t>
  </si>
  <si>
    <t>O23011601010000002213</t>
  </si>
  <si>
    <t>Rafael Uribe Uribe Solidaria.</t>
  </si>
  <si>
    <t>2. Beneficiar jóvenes con transferencias monetarias condicionadas</t>
  </si>
  <si>
    <t>816.00</t>
  </si>
  <si>
    <t>O23011601120000001639</t>
  </si>
  <si>
    <t>Educación integral para la primera infancia en Rafael Uribe Uribe</t>
  </si>
  <si>
    <t>1. Implementar proyectos para el desarrollo integral de la primera infancia y la relación escuela, familia y comunidad</t>
  </si>
  <si>
    <t>12-Educación inicial: Bases sólidas para la vida</t>
  </si>
  <si>
    <t>O23011601140000001640</t>
  </si>
  <si>
    <t>Calidad y permanencia en los colegios en Rafael Uribe Uribe</t>
  </si>
  <si>
    <t>1. Dotar sedes educativas urbanas</t>
  </si>
  <si>
    <t>28.00</t>
  </si>
  <si>
    <t>O23011601170000001642</t>
  </si>
  <si>
    <t>Acceso y permanencia en la educación superior en Rafael Uribe Uribe</t>
  </si>
  <si>
    <t>2. Beneficiar estudiantes de programas de educación superior con apoyo de sostenimiento par la permanencia con apoyo de sostenimiento para la permanencia.</t>
  </si>
  <si>
    <t>Alcaldía Local de Ciudad Bolívar</t>
  </si>
  <si>
    <t>CIUDAD BOLÍVAR</t>
  </si>
  <si>
    <t>0019</t>
  </si>
  <si>
    <t>O23011601010000001862</t>
  </si>
  <si>
    <t>Un nuevo contrato para el desarrollo social y económico de Ciudad Bolívar</t>
  </si>
  <si>
    <t>3. Beneficar Jovenes Con transferencias monetarias condicionadas</t>
  </si>
  <si>
    <t>1609.00</t>
  </si>
  <si>
    <t>271.00</t>
  </si>
  <si>
    <t>O23011601060000001884</t>
  </si>
  <si>
    <t>Revitalización y Transformación Productiva en la localidad de Ciudad Bolívar</t>
  </si>
  <si>
    <t>3. CAPACITAR PERONAS en procesos de formación para el trabajo y desarrollo humano.</t>
  </si>
  <si>
    <t>2670.00</t>
  </si>
  <si>
    <t>O23011601060000001892</t>
  </si>
  <si>
    <t>Ciudad Bolívar, un nuevo contrato social en salud con igualdad de oportunidades</t>
  </si>
  <si>
    <t>2. VINCULAR PERSONAS Acciones desarrolladas desde los dispositivos de base comunitaria en respuesta al consumo de SPA.</t>
  </si>
  <si>
    <t>O23011601080000001896</t>
  </si>
  <si>
    <t>Ciudad Bolívar, un nuevo contrato social y ambiental en la promoción y prevención de la maternidad temprana</t>
  </si>
  <si>
    <t>1. VINCULAR PERSONAS Acciones y estrategias para la prevención del embarazo adolescente.</t>
  </si>
  <si>
    <t>1300.00</t>
  </si>
  <si>
    <t>O23011601170000001876</t>
  </si>
  <si>
    <t>Educación superior: un contrato social para los habitantes de Ciudad Bolívar con garantías de acceso y permanencia</t>
  </si>
  <si>
    <t>1. BENEFICIAR PERSONAS Apoyo para la educación superior.</t>
  </si>
  <si>
    <t>2. BENEFICIAR PERSONAS Programas de educación superior con apoyo de sostenimiento para la permanencia</t>
  </si>
  <si>
    <t>594.00</t>
  </si>
  <si>
    <t>O23011601200000001926</t>
  </si>
  <si>
    <t>Ciudad Bolívar, un nuevo contrato social y ambiental en deporte y nuevas tendencias para los habitantes de la localidad</t>
  </si>
  <si>
    <t>2. CAPACITAR PERSONAS Actividades Campos deportivos</t>
  </si>
  <si>
    <t>O23011601210000001879</t>
  </si>
  <si>
    <t>Un nuevo contrato social por la cultura, el arte y patrimonio de Ciudad Bolívar</t>
  </si>
  <si>
    <t>2. OTORGAR ESTIMULOS de apoyo al sector artístico y cultural</t>
  </si>
  <si>
    <t>110.00</t>
  </si>
  <si>
    <t>115.00</t>
  </si>
  <si>
    <t>3. CAPACITAR PERSONAS en los campos artísticos, interculturales, culturales y/o patrimoniales.</t>
  </si>
  <si>
    <t>O23011602340000001931</t>
  </si>
  <si>
    <t>Ciudad Bolívar, Protectora de los Animales</t>
  </si>
  <si>
    <t>1. atender animales en urgencias, brigadas médico veterinarias, acciones de esterilización, educación y adopción.</t>
  </si>
  <si>
    <t>9250.00</t>
  </si>
  <si>
    <t>O23011603480000001981</t>
  </si>
  <si>
    <t>Acceso a la justicia en Ciudad Bolívar</t>
  </si>
  <si>
    <t>2. ATENDER PERSONAS en estrategias de acceso a la justicia integral en la ciudad.</t>
  </si>
  <si>
    <t>PMR</t>
  </si>
  <si>
    <t>PM/0104/0122/23020407872</t>
  </si>
  <si>
    <t>LINEAMIENTOS PARA LOS SERVICIOS DIGITALES Y APROVE</t>
  </si>
  <si>
    <t>C02. Acceso, pertinencia, permanencia y calidad para la educación</t>
  </si>
  <si>
    <t>PM/0104/0125/45990207867</t>
  </si>
  <si>
    <t>LINEAMIENTOS DE COMUNICACIÓN DISTRITAL</t>
  </si>
  <si>
    <t>C01. Participación incidente y el acceso a servicios de ingreso mínimo garantizado y subsidios</t>
  </si>
  <si>
    <t>PM/0125/0109/45990307670</t>
  </si>
  <si>
    <t>PROGRAMA DISTRITAL DE CAPACITACIÓN Y FORMACIÓN EN</t>
  </si>
  <si>
    <t>C05. Arte, cultura, recreación y deporte</t>
  </si>
  <si>
    <t>PM/0110/0123/45020247787</t>
  </si>
  <si>
    <t>SERVICIO DE APOYO PARA LA IMPLEMENTACIÓN DE MEDIDA</t>
  </si>
  <si>
    <t>$ 1.693.525.952</t>
  </si>
  <si>
    <t>PM/0110/0124/45020017793</t>
  </si>
  <si>
    <t>SERVICIO DE PROMOCIÓN A LA PARTICIPACIÓN CIUDADANA</t>
  </si>
  <si>
    <t>$ 402.241.500</t>
  </si>
  <si>
    <t>$ 135.679.533</t>
  </si>
  <si>
    <t>PM/0110/0124/45020017803</t>
  </si>
  <si>
    <t> </t>
  </si>
  <si>
    <t>PM/0110/0128/45990317801</t>
  </si>
  <si>
    <t>PM/0110/0127/45990047800</t>
  </si>
  <si>
    <t>SERVICIO DE IMPLEMENTACIÓN SISTEMAS DE GESTIÓN</t>
  </si>
  <si>
    <t>C06.Construcción de cultura de paz, convivencia, justicia y entornos seguros</t>
  </si>
  <si>
    <t>$ 328.279.230</t>
  </si>
  <si>
    <t>PM/0110/0127/45990317800</t>
  </si>
  <si>
    <t>PM/0117/0112/36020047863</t>
  </si>
  <si>
    <t>EMPLEO INCLUYENTE Y PERTIENTE</t>
  </si>
  <si>
    <t>C03. Inclusión productiva</t>
  </si>
  <si>
    <t>PM/0117/0112/36020317863</t>
  </si>
  <si>
    <t>PM/0117/0107/35020047874</t>
  </si>
  <si>
    <t>FORTALECIMIENTO Y DESARROLLO EMPRESARIAL</t>
  </si>
  <si>
    <t>PM/0117/0107/35020117874</t>
  </si>
  <si>
    <t>PM/0117/0113/39040117847</t>
  </si>
  <si>
    <t>FORTALECIMIENTO DE LA COMPETITVIDAD</t>
  </si>
  <si>
    <t>PM/0117/0113/39040157847</t>
  </si>
  <si>
    <t>PM/0117/0107/35020227842</t>
  </si>
  <si>
    <t>PM/0117/0106/17020217845</t>
  </si>
  <si>
    <t>SEGURIDAD ALIMENTARIA</t>
  </si>
  <si>
    <t>PM/0117/0106/17020267846</t>
  </si>
  <si>
    <t>PM/0117/0106/17020307846</t>
  </si>
  <si>
    <t>PM/0117/0106/17020377846</t>
  </si>
  <si>
    <t>PM/0200/0115/36020327722</t>
  </si>
  <si>
    <t>SERVICIO DE ASESORÍA TÉCNICA PARA EL EMPRENDIMIENT</t>
  </si>
  <si>
    <t>PM/0200/0119/36020137722</t>
  </si>
  <si>
    <t>FORTALECIMIENTO DE EMPRENDIMIENTOS POR SUBSISTENCI</t>
  </si>
  <si>
    <t>PM/0221/0104/35020357705</t>
  </si>
  <si>
    <t>DESTINO COMPETITIVO Y SOSTENIBLE</t>
  </si>
  <si>
    <t>PM/0221/0104/35020397705</t>
  </si>
  <si>
    <t>PM/0112/0111/41020217774</t>
  </si>
  <si>
    <t>TRANSFORMACION PEDAGOGICA</t>
  </si>
  <si>
    <t>C04. Salud integral y autocuidado</t>
  </si>
  <si>
    <t>SI</t>
  </si>
  <si>
    <t>PM/0112/0111/41020417774</t>
  </si>
  <si>
    <t>PM/0112/0111/41020427774</t>
  </si>
  <si>
    <t>PM/0112/0101/22010067624</t>
  </si>
  <si>
    <t>CUPO EDUCATIVO</t>
  </si>
  <si>
    <t>PM/0112/0101/22010337736</t>
  </si>
  <si>
    <t>PM/0112/0114/22010297736</t>
  </si>
  <si>
    <t>TRANSPORTE ESCOLAR</t>
  </si>
  <si>
    <t>PM/0112/0102/22990667813</t>
  </si>
  <si>
    <t>INFRAESTRUCTURA Y DOTACIÓN</t>
  </si>
  <si>
    <t>PM/0112/0111/22030037690</t>
  </si>
  <si>
    <t>PM/0112/0111/22030067690</t>
  </si>
  <si>
    <t>PM/0112/0111/22030227690</t>
  </si>
  <si>
    <t>PM/0112/0111/22010067686</t>
  </si>
  <si>
    <t>PM/0112/0111/22010477686</t>
  </si>
  <si>
    <t>PM/0112/0111/22010607686</t>
  </si>
  <si>
    <t>PM/0112/0111/22010727686</t>
  </si>
  <si>
    <t>PM/0112/0111/22010477689</t>
  </si>
  <si>
    <t>PM/0112/0104/22020077807</t>
  </si>
  <si>
    <t>APOYO PARA LA EDUCACIÓN SUPERIOR</t>
  </si>
  <si>
    <t>DIRECTO</t>
  </si>
  <si>
    <t>PM/0112/0101/32080067599</t>
  </si>
  <si>
    <t>PM/0112/0101/32080087599</t>
  </si>
  <si>
    <t>PM/0112/0111/22010037643</t>
  </si>
  <si>
    <t>PM/0112/0111/22010477643</t>
  </si>
  <si>
    <t>PM/0112/0111/22010547643</t>
  </si>
  <si>
    <t>PM/0112/0111/22010677643</t>
  </si>
  <si>
    <t>Funcionamiento</t>
  </si>
  <si>
    <t>000000000000000000230</t>
  </si>
  <si>
    <t>PM/0230/0001/FUNC</t>
  </si>
  <si>
    <t>1000/0230-01/PM/0230/0001/FUNC</t>
  </si>
  <si>
    <t>PM/0230/0101/22020447866</t>
  </si>
  <si>
    <t>PM/0230/0102/22990167899</t>
  </si>
  <si>
    <t>PM/0501/0101/22020057913</t>
  </si>
  <si>
    <t>Servicio de fomento para el acceso a la educación</t>
  </si>
  <si>
    <t>INDIRECTO</t>
  </si>
  <si>
    <t>PM/0501/0102/22020077913</t>
  </si>
  <si>
    <t>Servicio de apoyo financiero para el acceso a la e</t>
  </si>
  <si>
    <t>PM/0501/0103/22020017913</t>
  </si>
  <si>
    <t>Documentos de Planeación</t>
  </si>
  <si>
    <t>PM/0501/0104/22020547917</t>
  </si>
  <si>
    <t>Servicio de información implementado</t>
  </si>
  <si>
    <t>PM/0501/0105/39030197916</t>
  </si>
  <si>
    <t>"Estrategias de las tecnologías de la información</t>
  </si>
  <si>
    <t>PM/0201/0127/19050507904</t>
  </si>
  <si>
    <t>Servicio de asistencia técnica para el fortalecimi</t>
  </si>
  <si>
    <t>PM/0201/0127/19060417904</t>
  </si>
  <si>
    <t>PM/0201/0103/19050217828</t>
  </si>
  <si>
    <t>Servicio de promoción y control para enfermedades</t>
  </si>
  <si>
    <t>PM/0201/0106/19050237828</t>
  </si>
  <si>
    <t>Jornadas y/o estrategias para la promoción de hábi</t>
  </si>
  <si>
    <t>PM/0201/0106/19050287828</t>
  </si>
  <si>
    <t>PM/0201/0113/19050227828</t>
  </si>
  <si>
    <t>Intervenciones Promocionales de Calidad de Vida y</t>
  </si>
  <si>
    <t>PM/0201/0107/19050217829</t>
  </si>
  <si>
    <t>Servicio de promoción de los derechos sexuales y r</t>
  </si>
  <si>
    <t>PM/0201/0107/19060287829</t>
  </si>
  <si>
    <t>PM/0201/0113/19030257831</t>
  </si>
  <si>
    <t>PM/0201/0113/19050497833</t>
  </si>
  <si>
    <t>PM/0201/0120/19990557750</t>
  </si>
  <si>
    <t>Servicio de apoyo mediante mecanismos de participa</t>
  </si>
  <si>
    <t>PM/0201/0120/19990697750</t>
  </si>
  <si>
    <t>PM/0122/0149/41030617918</t>
  </si>
  <si>
    <t>TRANSFERENCIAS MONETARIAS ORDINARIAS A HOGARES POB</t>
  </si>
  <si>
    <t>PM/0122/0147/41030527756</t>
  </si>
  <si>
    <t>ESPACIOS FÍSICOS PARA LA ATENCIÓN DE LOS SECTORES</t>
  </si>
  <si>
    <t>PM/0122/0113/41020017744</t>
  </si>
  <si>
    <t>ATENCIÓN INTEGRAL A NIÑOS, NIÑAS, ADOLESCENTES Y M</t>
  </si>
  <si>
    <t>PM/0122/0113/41020457744</t>
  </si>
  <si>
    <t>PM/0122/0111/41030177745</t>
  </si>
  <si>
    <t>APOYOS ALIMENTARIOS ENTREGADOS</t>
  </si>
  <si>
    <t>PM/0122/0111/41030517745</t>
  </si>
  <si>
    <t>PM/0122/0111/41030527745</t>
  </si>
  <si>
    <t>PM/0122/0144/41020357752</t>
  </si>
  <si>
    <t>PROTECCIÓN DE DERECHOS DE LAS NIÑOS Y NIÑAS</t>
  </si>
  <si>
    <t>PM/0122/0121/41030547771</t>
  </si>
  <si>
    <t>ATENCIÓN E INCLUSIÓN DE PERSONAS CON DISCAPACIDAD</t>
  </si>
  <si>
    <t>PM/0122/0127/19011297753</t>
  </si>
  <si>
    <t>FORMACIÓN EN DERECHOS SEXUALES Y REPRODUCTIVOS</t>
  </si>
  <si>
    <t>PM/0122/0127/41020457753</t>
  </si>
  <si>
    <t>PM/0122/0127/41020467753</t>
  </si>
  <si>
    <t>PM/0122/0117/41030547740</t>
  </si>
  <si>
    <t>POLÍTICA PÚBLICA DE JUVENTUD 2017-2027</t>
  </si>
  <si>
    <t>PM/0122/0119/41030067740</t>
  </si>
  <si>
    <t>OPORTUNIDADES  PARA JÓVENES</t>
  </si>
  <si>
    <t>PM/0122/0119/41030527740</t>
  </si>
  <si>
    <t>PM/0122/0126/41020407564</t>
  </si>
  <si>
    <t>FORTALECIMIENTO DE LA CAPACIDAD TÉCNICA PARA LA AT</t>
  </si>
  <si>
    <t>PM/0214/0101/41020377720</t>
  </si>
  <si>
    <t>PROTECCIÓN Y ATENCIÓN  INTEGRAL DE NIÑEZ, ADOLESCE</t>
  </si>
  <si>
    <t>PM/0214/0101/41020387720</t>
  </si>
  <si>
    <t>PM/0214/0101/41020457720</t>
  </si>
  <si>
    <t>PM/0214/0120/41030047726</t>
  </si>
  <si>
    <t>DESARROLLO DE COMPETENCIAS</t>
  </si>
  <si>
    <t>PM/0119/0107/33010857880</t>
  </si>
  <si>
    <t>Espacios convencionales y no convencionales fortal</t>
  </si>
  <si>
    <t>PM/0119/0103/33010517884</t>
  </si>
  <si>
    <t>Agentes del sector Profesionalizados</t>
  </si>
  <si>
    <t>PM/0119/0101/33010547650</t>
  </si>
  <si>
    <t>Servicios de estímulos y apoyos para la oferta art</t>
  </si>
  <si>
    <t>PM/0119/0101/33010877650</t>
  </si>
  <si>
    <t>PM/0119/0102/33990537881</t>
  </si>
  <si>
    <t>Programa para el fortalecimiento de la cadena de v</t>
  </si>
  <si>
    <t>PM/0119/0110/33990537879</t>
  </si>
  <si>
    <t>Instrumentos de transformación cultural</t>
  </si>
  <si>
    <t>PM/0119/0110/33990667879</t>
  </si>
  <si>
    <t>PM/0211/0107/43020017850</t>
  </si>
  <si>
    <t>Servicio de formación y preparación deportiva</t>
  </si>
  <si>
    <t>PM/0211/0107/43020737850</t>
  </si>
  <si>
    <t>PM/0211/0106/43010327851</t>
  </si>
  <si>
    <t>Servicio de promoción y organización de actividade</t>
  </si>
  <si>
    <t>PM/0211/0107/43010077854</t>
  </si>
  <si>
    <t>PM/0213/0101/33010647601</t>
  </si>
  <si>
    <t>Servicios de formación en patrimonio cultural con</t>
  </si>
  <si>
    <t>LA  ENTIDAD SOLO PROGRAMO RECURSOS</t>
  </si>
  <si>
    <t>PM/0213/0106/33010537639</t>
  </si>
  <si>
    <t>Servicio de divulgación del patrimonio cultural co</t>
  </si>
  <si>
    <t>PM/0213/0108/33020597639</t>
  </si>
  <si>
    <t>PM/0213/0103/33020307649</t>
  </si>
  <si>
    <t>Servicio de activación de los patrimonios integrad</t>
  </si>
  <si>
    <t>PM/0213/0103/33020547649</t>
  </si>
  <si>
    <t>PM/0215/0101/33010537682</t>
  </si>
  <si>
    <t>Servicio de circulación artística y cultural</t>
  </si>
  <si>
    <t>PM/0215/0102/33010557682</t>
  </si>
  <si>
    <t>Estímulos y apoyos otorgados a agentes y organizac</t>
  </si>
  <si>
    <t>PM/0215/0103/33010877682</t>
  </si>
  <si>
    <t>Servicio de educación informal en áreas artísticas</t>
  </si>
  <si>
    <t>PM/0215/0105/33010957713</t>
  </si>
  <si>
    <t>Servicios de asistencia técnica para la articulaci</t>
  </si>
  <si>
    <t>PM/0222/0108/33010957619</t>
  </si>
  <si>
    <t>Servicios de formación artística y cultural</t>
  </si>
  <si>
    <t>PM/0222/0108/33010877619</t>
  </si>
  <si>
    <t>PM/0222/0108/33011227619</t>
  </si>
  <si>
    <t>PM/0222/0105/33010737594</t>
  </si>
  <si>
    <t>Servicio de creación, circulación, investigación y</t>
  </si>
  <si>
    <t>PM/0222/0105/33010537585</t>
  </si>
  <si>
    <t>PM/0222/0105/33010737585</t>
  </si>
  <si>
    <t>PM/0222/0105/33011227585</t>
  </si>
  <si>
    <t>PM/0222/0105/33011267585</t>
  </si>
  <si>
    <t>PM/0222/0108/33010517585</t>
  </si>
  <si>
    <t>PM/0222/0108/33010877585</t>
  </si>
  <si>
    <t>PM/0222/0107/33010547600</t>
  </si>
  <si>
    <t>Servicio de reconocimientos, apoyos y estimulos ec</t>
  </si>
  <si>
    <t>PM/0126/0106/32080067657</t>
  </si>
  <si>
    <t>CIUDADANIA PARTICIPATIVA Y RESPONSABLE CON EL AMBI</t>
  </si>
  <si>
    <t>PM/0218/0114/32080067666</t>
  </si>
  <si>
    <t>APROPIACIÓN DEL CONOCIMIENTO E INNOVACIÓN PARA LA</t>
  </si>
  <si>
    <t>PM/0229/0113/32080107560</t>
  </si>
  <si>
    <t>SERVICIO DE CULTURA Y PARTICIPACIÓN CIUDADANA MEDI</t>
  </si>
  <si>
    <t>PM/0113/0209/24090147583</t>
  </si>
  <si>
    <t>Servicio de implementacion de las política pública</t>
  </si>
  <si>
    <t>C07. Resignificación del espacio público, la movilidad sostenible y el hábitat</t>
  </si>
  <si>
    <t>PM/0113/0209/24090297583</t>
  </si>
  <si>
    <t>PM/0113/0206/24090227581</t>
  </si>
  <si>
    <t>Servicio de sensibilización a los actores viales,</t>
  </si>
  <si>
    <t>PM/0113/0208/24090087588</t>
  </si>
  <si>
    <t>Servicio de gestión para la movilidad en la ciudad</t>
  </si>
  <si>
    <t>PM/0113/0208/24090257588</t>
  </si>
  <si>
    <t>PM/0113/0205/24090247907</t>
  </si>
  <si>
    <t>Servicio de prevención y promoción para la segurid</t>
  </si>
  <si>
    <t>PM/0113/0212/45020017595</t>
  </si>
  <si>
    <t>Servicios institucionales para la atención a la ci</t>
  </si>
  <si>
    <t>PM/0118/0113/40010327715</t>
  </si>
  <si>
    <t>VIVIENDA PARA TODOS</t>
  </si>
  <si>
    <t>PM/0118/0113/40010317823</t>
  </si>
  <si>
    <t>PM/0118/0113/40010327582</t>
  </si>
  <si>
    <t>PM/0118/0114/40010447659</t>
  </si>
  <si>
    <t>INTERVENCIONES INTEGRALES DEL HÁBITAT</t>
  </si>
  <si>
    <t>PM/0228/0107/40030057569</t>
  </si>
  <si>
    <t>APROVECHAMIENTO</t>
  </si>
  <si>
    <t>PM/0121/0103/02050027673</t>
  </si>
  <si>
    <t>IGUALDAD DE OPORTUNIDADES Y DESARROLLO DE CAPACIDA</t>
  </si>
  <si>
    <t>PM/0121/0103/02050037673</t>
  </si>
  <si>
    <t>PM/0121/0103/45020227671</t>
  </si>
  <si>
    <t>PM/0121/0103/45020337671</t>
  </si>
  <si>
    <t>PM/0121/0101/02050077672</t>
  </si>
  <si>
    <t>VIDA LIBRE DE VIOLENCIAS Y JUSTICIA CON ENFOQUE DE</t>
  </si>
  <si>
    <t>PM/0121/0101/02050097672</t>
  </si>
  <si>
    <t>PM/0121/0101/02050037734</t>
  </si>
  <si>
    <t>PM/0121/0101/02050077734</t>
  </si>
  <si>
    <t>PM/0121/0101/02050107734</t>
  </si>
  <si>
    <t>PO/0262/0001/4000007513E</t>
  </si>
  <si>
    <t xml:space="preserve">4.1.1 Modelo De Cultura Ciudadana En El Componente Troncal Y Zonal Del Sitp
</t>
  </si>
  <si>
    <t>4.1.1.1 Avance en la actualización e implementación de un Modelo de Cultura Ciudadana en el componente Troncal y Zonal del Sitp</t>
  </si>
  <si>
    <t>PO/0266/0001/4000007501</t>
  </si>
  <si>
    <t>3.12.1. % de contratación de jóvenes relacionado con el contrato de conseción.</t>
  </si>
  <si>
    <t>PO/0266/0001/4000007502</t>
  </si>
  <si>
    <t>PO/0266/0001/4000007503</t>
  </si>
  <si>
    <t>PO/0266/0001/4000007504</t>
  </si>
  <si>
    <t>PO/0266/0001/4000007505</t>
  </si>
  <si>
    <t>PO/0266/0001/4000007506</t>
  </si>
  <si>
    <t>PO/0266/0001/4000007507</t>
  </si>
  <si>
    <t>PO/0266/0001/4000007508</t>
  </si>
  <si>
    <t>PO/0266/0001/4000007509</t>
  </si>
  <si>
    <t>PO/0266/0001/4000007510</t>
  </si>
  <si>
    <t>PO/0266/0001/4000007511</t>
  </si>
  <si>
    <t>PO/0266/0001/4000007512</t>
  </si>
  <si>
    <t>PO/0266/0001/4000007513</t>
  </si>
  <si>
    <t>PO/0266/0001/4000007514</t>
  </si>
  <si>
    <t>PO/0266/0001/4000007515</t>
  </si>
  <si>
    <t>PO/0266/0001/4000007516</t>
  </si>
  <si>
    <t>PO/0266/0001/4000007517</t>
  </si>
  <si>
    <t>PO/0266/0001/4000007518</t>
  </si>
  <si>
    <t>PO/0266/0001/4000007519</t>
  </si>
  <si>
    <t>PO/0266/0001/4000007520</t>
  </si>
  <si>
    <t>PO/0266/0001/4000007521</t>
  </si>
  <si>
    <t>PO/0266/0001/4000007522</t>
  </si>
  <si>
    <t>PO/0266/0001/4000007523</t>
  </si>
  <si>
    <t>PO/0266/0001/4000007524</t>
  </si>
  <si>
    <t>PO/0266/0001/4000007525</t>
  </si>
  <si>
    <t>PO/0266/0001/4000007526</t>
  </si>
  <si>
    <t>PO/0266/0001/4000007527</t>
  </si>
  <si>
    <t>PO/0266/0001/4000007528</t>
  </si>
  <si>
    <t>PM/0220/0112/45020017796</t>
  </si>
  <si>
    <t>ORGANIZACIONES JUVENILES, CONSEJO DISTRITAL Y CONS</t>
  </si>
  <si>
    <t>PM/0220/0110/45020017685</t>
  </si>
  <si>
    <t>ORGANIZACIONES COMUNALES, DE PROPIEDAD HORIZONTAL,</t>
  </si>
  <si>
    <t>PM/0220/0110/45020167687</t>
  </si>
  <si>
    <t>PM/0220/0111/22010497688</t>
  </si>
  <si>
    <t>CIUDADANOS FORMADOS EN CAPACIDADES DEMOCRÁTICAS DE</t>
  </si>
  <si>
    <t>PM/0220/0110/45020017729</t>
  </si>
  <si>
    <t>PM/0220/0113/45020017723</t>
  </si>
  <si>
    <t>CONSTRUCCIÓN DE ACUERDOS CENTRALES Y MÍNIMOS COMUN</t>
  </si>
  <si>
    <t>PM/0137/0101/37020057692</t>
  </si>
  <si>
    <t>IMPLEMENTACIÓN DE ESTRATEGIAS DE SEGURIDAD CIUDADA</t>
  </si>
  <si>
    <t>$ 1.174.204.136</t>
  </si>
  <si>
    <t>$ 280.649.699</t>
  </si>
  <si>
    <t>PM/0137/0101/37020087692</t>
  </si>
  <si>
    <t>PM/0137/0102/41020387640</t>
  </si>
  <si>
    <t>IMPLEMENTACIÓN DE ACCIONES PARA EL FORTALECIMIENTO</t>
  </si>
  <si>
    <t>$ 4.263.701.217</t>
  </si>
  <si>
    <t>$ 1.059.556.423</t>
  </si>
  <si>
    <t>PM/0137/0102/41020437640</t>
  </si>
  <si>
    <t>$ 3.179.144.010</t>
  </si>
  <si>
    <t>$ 840.719.925</t>
  </si>
  <si>
    <t>PM/0137/0102/12060077765</t>
  </si>
  <si>
    <t>PM/0137/0202/12020027783</t>
  </si>
  <si>
    <t>$ 1.517.433.067</t>
  </si>
  <si>
    <t>$ 478.187.200</t>
  </si>
  <si>
    <t>PM/0137/0202/12020017783</t>
  </si>
  <si>
    <t>$ 51.743.046</t>
  </si>
  <si>
    <t>PM/0137/0202/12020197783</t>
  </si>
  <si>
    <t>$ 642.890.590</t>
  </si>
  <si>
    <t>$ 161.243.455</t>
  </si>
  <si>
    <t>PM/0216/0104/33010537691</t>
  </si>
  <si>
    <t>Servicio de vinculacion de artistas juveniles a la</t>
  </si>
  <si>
    <t>codigo_mgr</t>
  </si>
  <si>
    <t>17. Alianzas para lograr los Objetivos</t>
  </si>
  <si>
    <t>06. Agua limpia y saneamiento</t>
  </si>
  <si>
    <t>12. Producción y consumo responsables</t>
  </si>
  <si>
    <t>15. Vida de ecosistemas terrestres</t>
  </si>
  <si>
    <t>Código distrital</t>
  </si>
  <si>
    <t>Nombre</t>
  </si>
  <si>
    <t>Sigla</t>
  </si>
  <si>
    <t>Clasificación</t>
  </si>
  <si>
    <t>Sector BOGDATA</t>
  </si>
  <si>
    <t>0102</t>
  </si>
  <si>
    <t>Personería Distrital</t>
  </si>
  <si>
    <t>PD</t>
  </si>
  <si>
    <t>ADMONCENTRAL</t>
  </si>
  <si>
    <t>017 - Otras entidades distritales</t>
  </si>
  <si>
    <t>0105</t>
  </si>
  <si>
    <t>Veeduría Distrital</t>
  </si>
  <si>
    <t>VD</t>
  </si>
  <si>
    <t>0111</t>
  </si>
  <si>
    <t>Secretaría Distrital de Hacienda</t>
  </si>
  <si>
    <t>SDH</t>
  </si>
  <si>
    <t>003 - Sector Hacienda</t>
  </si>
  <si>
    <t>0120</t>
  </si>
  <si>
    <t>Secretaría Distrital de Planeación</t>
  </si>
  <si>
    <t>SDP</t>
  </si>
  <si>
    <t>004 - Sector Planeación</t>
  </si>
  <si>
    <t>0127</t>
  </si>
  <si>
    <t>Departamento Administrativo de la Defensoría del Espacio Público</t>
  </si>
  <si>
    <t>DADEP</t>
  </si>
  <si>
    <t>0131</t>
  </si>
  <si>
    <t>Unidad Administrativa Especial Cuerpo Oficial de Bomberos</t>
  </si>
  <si>
    <t>UAECOB</t>
  </si>
  <si>
    <t>0136</t>
  </si>
  <si>
    <t>Secretaría Jurídica Distrital</t>
  </si>
  <si>
    <t>SJD</t>
  </si>
  <si>
    <t>015 - Sector Gestión Jurídica</t>
  </si>
  <si>
    <t>ESTAPUBLICOS</t>
  </si>
  <si>
    <t>0203</t>
  </si>
  <si>
    <t>Instituto Distrital de Gestión de Riesgos y Cambio Climático</t>
  </si>
  <si>
    <t>IDIGER</t>
  </si>
  <si>
    <t>0204</t>
  </si>
  <si>
    <t>Instituto de Desarrollo Urbano</t>
  </si>
  <si>
    <t>IDU</t>
  </si>
  <si>
    <t>0206</t>
  </si>
  <si>
    <t>Fondo de Prestaciones Económicas, Cesantías y Pensiones</t>
  </si>
  <si>
    <t>FONCEP</t>
  </si>
  <si>
    <t>0208</t>
  </si>
  <si>
    <t>Caja de Vivienda Popular</t>
  </si>
  <si>
    <t>CVP</t>
  </si>
  <si>
    <t>0217</t>
  </si>
  <si>
    <t>Fondo de Vigilancia y Seguridad</t>
  </si>
  <si>
    <t>FVS</t>
  </si>
  <si>
    <t>0219</t>
  </si>
  <si>
    <t>Instituto para la Investigación Educativa y el Desarrollo Pedagógico</t>
  </si>
  <si>
    <t>IDEP</t>
  </si>
  <si>
    <t>0226</t>
  </si>
  <si>
    <t>Unidad Administrativa Especial de Catastro Distrital</t>
  </si>
  <si>
    <t>UAECD</t>
  </si>
  <si>
    <t>0227</t>
  </si>
  <si>
    <t>Unidad Administrativa Especial de Rehabilitación y Mantenimiento Vial</t>
  </si>
  <si>
    <t>UAERMV</t>
  </si>
  <si>
    <t>0235</t>
  </si>
  <si>
    <t>Contraloría Distrital</t>
  </si>
  <si>
    <t>CD</t>
  </si>
  <si>
    <t>0240</t>
  </si>
  <si>
    <t>Lotería de Bogotá</t>
  </si>
  <si>
    <t>LB</t>
  </si>
  <si>
    <t>IND_COM</t>
  </si>
  <si>
    <t>0260</t>
  </si>
  <si>
    <t>Canal Capital</t>
  </si>
  <si>
    <t>CC</t>
  </si>
  <si>
    <t>0263</t>
  </si>
  <si>
    <t>Empresa de Renovación y Desarrollo Urbano</t>
  </si>
  <si>
    <t>ERU</t>
  </si>
  <si>
    <t>0265</t>
  </si>
  <si>
    <t>Empresa de Acueducto y Alcantarillado de Bogotá</t>
  </si>
  <si>
    <t>EAAB</t>
  </si>
  <si>
    <t>LOCALIDAD</t>
  </si>
  <si>
    <t>0014</t>
  </si>
  <si>
    <t>LOS MÁRTIRES</t>
  </si>
  <si>
    <t>0016</t>
  </si>
  <si>
    <t>PUENTE ARANDA</t>
  </si>
  <si>
    <t>0020</t>
  </si>
  <si>
    <t>SUMAPAZ</t>
  </si>
  <si>
    <t>Cod SDH</t>
  </si>
  <si>
    <t>Cod SDP</t>
  </si>
  <si>
    <t>(JDE)</t>
  </si>
  <si>
    <t>TPJ(JDE).Directo-C02.09.Actividades de educación, sensibilización y gestión ambiental, y fomento de la protección del bienestar animal.</t>
  </si>
  <si>
    <t>(JDJ)</t>
  </si>
  <si>
    <t>TPJ(JDJ).Directo-C05.19.Actividades de apreciación, creación, producción y estímulos culturales .</t>
  </si>
  <si>
    <t>(JDL)</t>
  </si>
  <si>
    <t>TPJ(JDL).Directo-C05.23.Actividades recreativas y procesos de formación deportiva para jóvenes.</t>
  </si>
  <si>
    <t>(JDP)</t>
  </si>
  <si>
    <t>TPJ(JDP).Directo-C07.31.Mejoramiento e innovación social para el hábitat y acceso a la oferta de vivienda.</t>
  </si>
  <si>
    <t>(JDQ)</t>
  </si>
  <si>
    <t>TPJ(JDQ).Directo-C07.33.Acciones en la promoción de uso de transporte público sostenible para la movilidad segura.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</si>
</sst>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0_-;\-* #,##0_-;_-* &quot;-&quot;_-;_-@_-"/>
    <numFmt numFmtId="43" formatCode="_-* #,##0.00_-;\-* #,##0.00_-;_-* &quot;-&quot;??_-;_-@_-"/>
    <numFmt numFmtId="164" formatCode="_-* #,##0_-;\-* #,##0_-;_-* &quot;-&quot;??_-;_-@_-"/>
    <numFmt numFmtId="165" formatCode="#,##0_ ;\-#,##0\ "/>
    <numFmt numFmtId="166" formatCode="&quot;$&quot;\ #,##0"/>
  </numFmts>
  <fonts count="12" x14ac:knownFonts="1">
    <font>
      <sz val="11"/>
      <color theme="1"/>
      <name val="Calibri"/>
      <family val="2"/>
      <scheme val="minor"/>
    </font>
    <font>
      <sz val="11"/>
      <color theme="1"/>
      <name val="Calibri"/>
      <family val="2"/>
      <scheme val="minor"/>
    </font>
    <font>
      <sz val="10"/>
      <name val="Arial"/>
      <family val="2"/>
    </font>
    <font>
      <u/>
      <sz val="10"/>
      <color indexed="12"/>
      <name val="Arial"/>
      <family val="2"/>
    </font>
    <font>
      <sz val="9"/>
      <color theme="1"/>
      <name val="Arial"/>
      <family val="2"/>
    </font>
    <font>
      <b/>
      <sz val="9"/>
      <color theme="1"/>
      <name val="Arial"/>
      <family val="2"/>
    </font>
    <font>
      <b/>
      <sz val="9"/>
      <color rgb="FFFFFFFF"/>
      <name val="Arial"/>
      <family val="2"/>
    </font>
    <font>
      <sz val="8"/>
      <color theme="1"/>
      <name val="Arial"/>
      <family val="2"/>
    </font>
    <font>
      <b/>
      <sz val="9"/>
      <color indexed="81"/>
      <name val="Tahoma"/>
      <family val="2"/>
    </font>
    <font>
      <sz val="8"/>
      <color rgb="FF666666"/>
      <name val="Verdana"/>
      <family val="2"/>
    </font>
    <font>
      <sz val="11"/>
      <color rgb="FF000000"/>
      <name val="Calibri"/>
      <family val="2"/>
    </font>
    <font>
      <sz val="9"/>
      <color rgb="FF000000"/>
      <name val="Arial"/>
      <family val="2"/>
    </font>
  </fonts>
  <fills count="15">
    <fill>
      <patternFill patternType="none"/>
    </fill>
    <fill>
      <patternFill patternType="gray125"/>
    </fill>
    <fill>
      <patternFill patternType="solid">
        <fgColor rgb="FFC00000"/>
        <bgColor indexed="64"/>
      </patternFill>
    </fill>
    <fill>
      <patternFill patternType="solid">
        <fgColor rgb="FF00B050"/>
        <bgColor indexed="64"/>
      </patternFill>
    </fill>
    <fill>
      <patternFill patternType="solid">
        <fgColor rgb="FF0070C0"/>
        <bgColor indexed="64"/>
      </patternFill>
    </fill>
    <fill>
      <patternFill patternType="solid">
        <fgColor theme="5" tint="0.39997558519241921"/>
        <bgColor indexed="64"/>
      </patternFill>
    </fill>
    <fill>
      <patternFill patternType="solid">
        <fgColor theme="4" tint="-0.249977111117893"/>
        <bgColor indexed="64"/>
      </patternFill>
    </fill>
    <fill>
      <patternFill patternType="solid">
        <fgColor theme="3" tint="0.39997558519241921"/>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rgb="FFFFFF00"/>
        <bgColor indexed="64"/>
      </patternFill>
    </fill>
    <fill>
      <patternFill patternType="solid">
        <fgColor theme="8" tint="0.79998168889431442"/>
        <bgColor indexed="64"/>
      </patternFill>
    </fill>
    <fill>
      <patternFill patternType="solid">
        <fgColor rgb="FFFFC000"/>
        <bgColor indexed="64"/>
      </patternFill>
    </fill>
    <fill>
      <patternFill patternType="solid">
        <fgColor theme="0" tint="-0.14999847407452621"/>
        <bgColor indexed="64"/>
      </patternFill>
    </fill>
    <fill>
      <patternFill patternType="solid">
        <fgColor rgb="FFFF00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rgb="FFBFBFBF"/>
      </left>
      <right style="thin">
        <color rgb="FFBFBFBF"/>
      </right>
      <top style="thin">
        <color rgb="FFBFBFBF"/>
      </top>
      <bottom style="thin">
        <color rgb="FFBFBFBF"/>
      </bottom>
      <diagonal/>
    </border>
    <border>
      <left/>
      <right style="thin">
        <color rgb="FFBFBFBF"/>
      </right>
      <top style="thin">
        <color rgb="FFBFBFBF"/>
      </top>
      <bottom style="thin">
        <color rgb="FFBFBFBF"/>
      </bottom>
      <diagonal/>
    </border>
  </borders>
  <cellStyleXfs count="4">
    <xf numFmtId="0" fontId="0" fillId="0" borderId="0"/>
    <xf numFmtId="43" fontId="1" fillId="0" borderId="0" applyFont="0" applyFill="0" applyBorder="0" applyAlignment="0" applyProtection="0"/>
    <xf numFmtId="0" fontId="2" fillId="0" borderId="0"/>
    <xf numFmtId="0" fontId="3" fillId="0" borderId="0" applyNumberFormat="0" applyFill="0" applyBorder="0" applyAlignment="0" applyProtection="0">
      <alignment vertical="top"/>
      <protection locked="0"/>
    </xf>
  </cellStyleXfs>
  <cellXfs count="50">
    <xf numFmtId="0" fontId="0" fillId="0" borderId="0" xfId="0"/>
    <xf numFmtId="0" fontId="4" fillId="0" borderId="0" xfId="0" applyFont="1"/>
    <xf numFmtId="164" fontId="4" fillId="0" borderId="0" xfId="1" applyNumberFormat="1" applyFont="1"/>
    <xf numFmtId="0" fontId="4" fillId="0" borderId="0" xfId="0" applyFont="1" applyAlignment="1">
      <alignment horizontal="center"/>
    </xf>
    <xf numFmtId="164" fontId="4" fillId="0" borderId="0" xfId="1" applyNumberFormat="1" applyFont="1" applyAlignment="1">
      <alignment horizontal="right"/>
    </xf>
    <xf numFmtId="0" fontId="4" fillId="0" borderId="0" xfId="0" applyFont="1" applyAlignment="1">
      <alignment horizontal="center" vertical="center"/>
    </xf>
    <xf numFmtId="164" fontId="4" fillId="0" borderId="0" xfId="1" applyNumberFormat="1" applyFont="1" applyAlignment="1">
      <alignment vertical="center"/>
    </xf>
    <xf numFmtId="0" fontId="4" fillId="0" borderId="0" xfId="0" applyFont="1" applyAlignment="1">
      <alignment horizontal="right"/>
    </xf>
    <xf numFmtId="0" fontId="0" fillId="0" borderId="0" xfId="0" quotePrefix="1"/>
    <xf numFmtId="0" fontId="0" fillId="8" borderId="0" xfId="0" applyFill="1"/>
    <xf numFmtId="0" fontId="6" fillId="7"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164" fontId="6" fillId="4" borderId="1" xfId="1" applyNumberFormat="1" applyFont="1" applyFill="1" applyBorder="1" applyAlignment="1">
      <alignment horizontal="center" vertical="center" wrapText="1"/>
    </xf>
    <xf numFmtId="0" fontId="4" fillId="0" borderId="1" xfId="0" applyFont="1" applyBorder="1" applyAlignment="1">
      <alignment horizontal="right" vertical="top" wrapText="1"/>
    </xf>
    <xf numFmtId="0" fontId="4" fillId="0" borderId="1" xfId="0" applyFont="1" applyBorder="1" applyAlignment="1">
      <alignment horizontal="center" vertical="top" wrapText="1"/>
    </xf>
    <xf numFmtId="0" fontId="4" fillId="0" borderId="1" xfId="0" applyFont="1" applyBorder="1" applyAlignment="1">
      <alignment vertical="top" wrapText="1"/>
    </xf>
    <xf numFmtId="4" fontId="4" fillId="0" borderId="1" xfId="0" applyNumberFormat="1" applyFont="1" applyBorder="1" applyAlignment="1">
      <alignment vertical="top" wrapText="1"/>
    </xf>
    <xf numFmtId="0" fontId="0" fillId="10" borderId="0" xfId="0" applyFill="1"/>
    <xf numFmtId="0" fontId="4" fillId="10" borderId="0" xfId="0" applyFont="1" applyFill="1"/>
    <xf numFmtId="0" fontId="7" fillId="0" borderId="0" xfId="0" applyFont="1" applyAlignment="1">
      <alignment horizontal="center" vertical="center" wrapText="1"/>
    </xf>
    <xf numFmtId="0" fontId="7" fillId="0" borderId="0" xfId="0" applyFont="1" applyAlignment="1">
      <alignment horizontal="center" vertical="center"/>
    </xf>
    <xf numFmtId="0" fontId="4" fillId="11" borderId="1" xfId="0" applyFont="1" applyFill="1" applyBorder="1" applyAlignment="1">
      <alignment horizontal="center" vertical="top" wrapText="1"/>
    </xf>
    <xf numFmtId="0" fontId="4" fillId="9" borderId="1" xfId="0" applyFont="1" applyFill="1" applyBorder="1" applyAlignment="1">
      <alignment horizontal="center" vertical="top" wrapText="1"/>
    </xf>
    <xf numFmtId="0" fontId="4" fillId="9" borderId="1" xfId="0" applyFont="1" applyFill="1" applyBorder="1" applyAlignment="1">
      <alignment vertical="top" wrapText="1"/>
    </xf>
    <xf numFmtId="0" fontId="6" fillId="12" borderId="1" xfId="0" applyFont="1" applyFill="1" applyBorder="1" applyAlignment="1">
      <alignment horizontal="center" vertical="center" wrapText="1"/>
    </xf>
    <xf numFmtId="0" fontId="4" fillId="13" borderId="1" xfId="0" applyFont="1" applyFill="1" applyBorder="1" applyAlignment="1">
      <alignment vertical="top" wrapText="1"/>
    </xf>
    <xf numFmtId="0" fontId="4" fillId="13" borderId="1" xfId="0" applyFont="1" applyFill="1" applyBorder="1" applyAlignment="1">
      <alignment horizontal="right" vertical="top" wrapText="1"/>
    </xf>
    <xf numFmtId="4" fontId="4" fillId="13" borderId="1" xfId="0" applyNumberFormat="1" applyFont="1" applyFill="1" applyBorder="1" applyAlignment="1">
      <alignment vertical="top" wrapText="1"/>
    </xf>
    <xf numFmtId="165" fontId="4" fillId="0" borderId="1" xfId="1" applyNumberFormat="1" applyFont="1" applyFill="1" applyBorder="1" applyAlignment="1">
      <alignment vertical="top" wrapText="1"/>
    </xf>
    <xf numFmtId="165" fontId="4" fillId="0" borderId="1" xfId="1" applyNumberFormat="1" applyFont="1" applyFill="1" applyBorder="1" applyAlignment="1">
      <alignment horizontal="right" vertical="top" wrapText="1"/>
    </xf>
    <xf numFmtId="165" fontId="4" fillId="13" borderId="1" xfId="1" applyNumberFormat="1" applyFont="1" applyFill="1" applyBorder="1" applyAlignment="1">
      <alignment vertical="top" wrapText="1"/>
    </xf>
    <xf numFmtId="37" fontId="4" fillId="0" borderId="1" xfId="1" applyNumberFormat="1" applyFont="1" applyFill="1" applyBorder="1" applyAlignment="1">
      <alignment horizontal="right" vertical="top" wrapText="1"/>
    </xf>
    <xf numFmtId="39" fontId="4" fillId="0" borderId="1" xfId="1" applyNumberFormat="1" applyFont="1" applyFill="1" applyBorder="1" applyAlignment="1">
      <alignment vertical="top" wrapText="1"/>
    </xf>
    <xf numFmtId="37" fontId="4" fillId="0" borderId="1" xfId="1" applyNumberFormat="1" applyFont="1" applyFill="1" applyBorder="1" applyAlignment="1">
      <alignment vertical="top" wrapText="1"/>
    </xf>
    <xf numFmtId="39" fontId="4" fillId="0" borderId="1" xfId="1" applyNumberFormat="1" applyFont="1" applyFill="1" applyBorder="1" applyAlignment="1">
      <alignment horizontal="right" vertical="top" wrapText="1"/>
    </xf>
    <xf numFmtId="41" fontId="4" fillId="0" borderId="1" xfId="1" applyNumberFormat="1" applyFont="1" applyFill="1" applyBorder="1" applyAlignment="1">
      <alignment vertical="top" wrapText="1"/>
    </xf>
    <xf numFmtId="41" fontId="4" fillId="0" borderId="1" xfId="1" applyNumberFormat="1" applyFont="1" applyFill="1" applyBorder="1" applyAlignment="1">
      <alignment horizontal="right" vertical="top" wrapText="1"/>
    </xf>
    <xf numFmtId="166" fontId="4" fillId="0" borderId="1" xfId="1" applyNumberFormat="1" applyFont="1" applyFill="1" applyBorder="1" applyAlignment="1">
      <alignment horizontal="right" vertical="top" wrapText="1"/>
    </xf>
    <xf numFmtId="166" fontId="4" fillId="0" borderId="1" xfId="1" applyNumberFormat="1" applyFont="1" applyFill="1" applyBorder="1" applyAlignment="1">
      <alignment vertical="top" wrapText="1"/>
    </xf>
    <xf numFmtId="0" fontId="4" fillId="10" borderId="1" xfId="0" applyFont="1" applyFill="1" applyBorder="1" applyAlignment="1">
      <alignment vertical="top" wrapText="1"/>
    </xf>
    <xf numFmtId="49" fontId="4" fillId="0" borderId="1" xfId="0" applyNumberFormat="1" applyFont="1" applyBorder="1" applyAlignment="1">
      <alignment horizontal="center" vertical="top" wrapText="1"/>
    </xf>
    <xf numFmtId="0" fontId="4" fillId="14" borderId="0" xfId="0" applyFont="1" applyFill="1"/>
    <xf numFmtId="0" fontId="4" fillId="0" borderId="0" xfId="0" applyFont="1" applyAlignment="1">
      <alignment wrapText="1"/>
    </xf>
    <xf numFmtId="0" fontId="9" fillId="0" borderId="2" xfId="0" applyFont="1" applyBorder="1"/>
    <xf numFmtId="0" fontId="9" fillId="0" borderId="3" xfId="0" applyFont="1" applyBorder="1"/>
    <xf numFmtId="0" fontId="10" fillId="0" borderId="1" xfId="0" applyFont="1" applyBorder="1"/>
    <xf numFmtId="0" fontId="11" fillId="0" borderId="0" xfId="0" applyFont="1"/>
  </cellXfs>
  <cellStyles count="4">
    <cellStyle name="Hipervínculo 2" xfId="3" xr:uid="{00000000-0005-0000-0000-000000000000}"/>
    <cellStyle name="Millares" xfId="1" builtinId="3"/>
    <cellStyle name="Normal" xfId="0" builtinId="0"/>
    <cellStyle name="Normal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rgb="FF92D050"/>
  </sheetPr>
  <dimension ref="A2:AO592"/>
  <sheetViews>
    <sheetView tabSelected="1" zoomScale="85" zoomScaleNormal="85" workbookViewId="0">
      <pane xSplit="1" ySplit="2" topLeftCell="B3" activePane="bottomRight" state="frozen"/>
      <selection pane="topRight" activeCell="B1" sqref="B1"/>
      <selection pane="bottomLeft" activeCell="A3" sqref="A3"/>
      <selection pane="bottomRight" activeCell="B2" sqref="B2"/>
    </sheetView>
  </sheetViews>
  <sheetFormatPr baseColWidth="10" defaultColWidth="9.140625" defaultRowHeight="16.5" customHeight="1" x14ac:dyDescent="0.2"/>
  <cols>
    <col min="1" max="1" width="10.42578125" style="3" customWidth="1"/>
    <col min="2" max="2" width="12.7109375" style="1" customWidth="1"/>
    <col min="3" max="3" width="18.140625" style="1" customWidth="1"/>
    <col min="4" max="4" width="9.140625" style="1" customWidth="1"/>
    <col min="5" max="5" width="6.5703125" style="3" customWidth="1"/>
    <col min="6" max="6" width="5.85546875" style="3" customWidth="1"/>
    <col min="7" max="7" width="8.28515625" style="3" customWidth="1"/>
    <col min="8" max="8" width="9.85546875" style="1" customWidth="1"/>
    <col min="9" max="9" width="21.28515625" style="5" customWidth="1"/>
    <col min="10" max="10" width="15.5703125" style="5" customWidth="1"/>
    <col min="11" max="11" width="7.42578125" style="1" customWidth="1"/>
    <col min="12" max="12" width="16.7109375" style="1" customWidth="1"/>
    <col min="13" max="13" width="8.140625" style="1" customWidth="1"/>
    <col min="14" max="14" width="6.5703125" style="1" customWidth="1"/>
    <col min="15" max="15" width="5.5703125" style="1" customWidth="1"/>
    <col min="16" max="16" width="10.85546875" style="1" customWidth="1"/>
    <col min="17" max="17" width="13" style="1" customWidth="1"/>
    <col min="18" max="18" width="6.85546875" style="1" customWidth="1"/>
    <col min="19" max="19" width="9" style="7" customWidth="1"/>
    <col min="20" max="20" width="9.28515625" style="1" customWidth="1"/>
    <col min="21" max="21" width="3.7109375" style="1" customWidth="1"/>
    <col min="22" max="22" width="11" style="1" customWidth="1"/>
    <col min="23" max="23" width="14.85546875" style="1" customWidth="1"/>
    <col min="24" max="24" width="13.85546875" style="1" customWidth="1"/>
    <col min="25" max="25" width="3" style="1" customWidth="1"/>
    <col min="26" max="26" width="15.85546875" style="6" hidden="1" customWidth="1"/>
    <col min="27" max="27" width="17.42578125" style="2" customWidth="1"/>
    <col min="28" max="28" width="17.7109375" style="4" customWidth="1"/>
    <col min="29" max="29" width="15.42578125" style="2" customWidth="1"/>
    <col min="30" max="30" width="16.85546875" style="1" customWidth="1"/>
    <col min="31" max="31" width="18.42578125" style="1" customWidth="1"/>
    <col min="32" max="32" width="15" style="1" customWidth="1"/>
    <col min="33" max="40" width="9.140625" style="1" customWidth="1"/>
    <col min="41" max="16384" width="9.140625" style="1"/>
  </cols>
  <sheetData>
    <row r="2" spans="1:41" ht="16.5" customHeight="1" x14ac:dyDescent="0.2">
      <c r="A2" s="10" t="s">
        <v>0</v>
      </c>
      <c r="B2" s="10" t="s">
        <v>1</v>
      </c>
      <c r="C2" s="10" t="s">
        <v>2</v>
      </c>
      <c r="D2" s="10" t="s">
        <v>3</v>
      </c>
      <c r="E2" s="10" t="s">
        <v>4</v>
      </c>
      <c r="F2" s="11" t="s">
        <v>5</v>
      </c>
      <c r="G2" s="11" t="s">
        <v>6</v>
      </c>
      <c r="H2" s="11" t="s">
        <v>7</v>
      </c>
      <c r="I2" s="11" t="s">
        <v>8</v>
      </c>
      <c r="J2" s="11" t="s">
        <v>9</v>
      </c>
      <c r="K2" s="11" t="s">
        <v>10</v>
      </c>
      <c r="L2" s="12" t="s">
        <v>11</v>
      </c>
      <c r="M2" s="12" t="s">
        <v>12</v>
      </c>
      <c r="N2" s="12" t="s">
        <v>13</v>
      </c>
      <c r="O2" s="12" t="s">
        <v>14</v>
      </c>
      <c r="P2" s="13" t="s">
        <v>15</v>
      </c>
      <c r="Q2" s="13" t="s">
        <v>16</v>
      </c>
      <c r="R2" s="13" t="s">
        <v>17</v>
      </c>
      <c r="S2" s="13" t="s">
        <v>18</v>
      </c>
      <c r="T2" s="13" t="s">
        <v>19</v>
      </c>
      <c r="U2" s="14" t="s">
        <v>20</v>
      </c>
      <c r="V2" s="14" t="s">
        <v>21</v>
      </c>
      <c r="W2" s="14" t="s">
        <v>22</v>
      </c>
      <c r="X2" s="14" t="s">
        <v>23</v>
      </c>
      <c r="Y2" s="15" t="s">
        <v>24</v>
      </c>
      <c r="Z2" s="15" t="s">
        <v>25</v>
      </c>
      <c r="AA2" s="15" t="s">
        <v>26</v>
      </c>
      <c r="AB2" s="15" t="s">
        <v>27</v>
      </c>
      <c r="AC2" s="15" t="s">
        <v>28</v>
      </c>
      <c r="AD2" s="11" t="s">
        <v>29</v>
      </c>
      <c r="AE2" s="11" t="s">
        <v>30</v>
      </c>
      <c r="AF2" s="11" t="s">
        <v>31</v>
      </c>
      <c r="AG2" s="22" t="s">
        <v>32</v>
      </c>
      <c r="AH2" s="23" t="s">
        <v>33</v>
      </c>
      <c r="AI2" s="22" t="s">
        <v>34</v>
      </c>
      <c r="AJ2" s="22" t="s">
        <v>34</v>
      </c>
      <c r="AK2" s="22" t="s">
        <v>35</v>
      </c>
      <c r="AL2" s="22" t="s">
        <v>36</v>
      </c>
      <c r="AN2" s="27" t="s">
        <v>37</v>
      </c>
      <c r="AO2" s="44" t="s">
        <v>38</v>
      </c>
    </row>
    <row r="3" spans="1:41" ht="16.5" customHeight="1" x14ac:dyDescent="0.2">
      <c r="A3" s="24" t="s">
        <v>39</v>
      </c>
      <c r="B3" s="18" t="s">
        <v>40</v>
      </c>
      <c r="C3" s="18" t="s">
        <v>41</v>
      </c>
      <c r="D3" s="18" t="s">
        <v>42</v>
      </c>
      <c r="E3" s="17" t="s">
        <v>43</v>
      </c>
      <c r="F3" s="17">
        <v>2023</v>
      </c>
      <c r="G3" s="43" t="s">
        <v>44</v>
      </c>
      <c r="H3" s="18" t="s">
        <v>45</v>
      </c>
      <c r="I3" s="17" t="s">
        <v>46</v>
      </c>
      <c r="J3" s="43" t="s">
        <v>47</v>
      </c>
      <c r="K3" s="18" t="s">
        <v>48</v>
      </c>
      <c r="L3" s="18" t="s">
        <v>49</v>
      </c>
      <c r="M3" s="19" t="s">
        <v>50</v>
      </c>
      <c r="N3" s="19" t="s">
        <v>51</v>
      </c>
      <c r="O3" s="19" t="s">
        <v>52</v>
      </c>
      <c r="P3" s="28" t="s">
        <v>53</v>
      </c>
      <c r="Q3" s="28" t="s">
        <v>53</v>
      </c>
      <c r="R3" s="28" t="s">
        <v>53</v>
      </c>
      <c r="S3" s="29">
        <v>0</v>
      </c>
      <c r="T3" s="28">
        <v>0</v>
      </c>
      <c r="U3" s="18" t="s">
        <v>54</v>
      </c>
      <c r="V3" s="18" t="s">
        <v>55</v>
      </c>
      <c r="W3" s="18" t="s">
        <v>56</v>
      </c>
      <c r="X3" s="18" t="s">
        <v>57</v>
      </c>
      <c r="Y3" s="18" t="s">
        <v>58</v>
      </c>
      <c r="Z3" s="31">
        <v>1617663369</v>
      </c>
      <c r="AA3" s="31">
        <v>1617663369</v>
      </c>
      <c r="AB3" s="32">
        <v>1453228497</v>
      </c>
      <c r="AC3" s="31">
        <v>0</v>
      </c>
      <c r="AD3" s="18" t="s">
        <v>59</v>
      </c>
      <c r="AE3" s="18" t="s">
        <v>60</v>
      </c>
      <c r="AF3" s="18" t="s">
        <v>61</v>
      </c>
      <c r="AG3" s="1" t="s">
        <v>57</v>
      </c>
      <c r="AI3" s="21" t="s">
        <v>62</v>
      </c>
      <c r="AJ3" s="21" t="s">
        <v>63</v>
      </c>
      <c r="AK3" s="21" t="s">
        <v>56</v>
      </c>
      <c r="AL3" s="21" t="s">
        <v>57</v>
      </c>
      <c r="AM3" s="1" t="s">
        <v>64</v>
      </c>
      <c r="AN3" s="18" t="s">
        <v>65</v>
      </c>
    </row>
    <row r="4" spans="1:41" ht="16.5" customHeight="1" x14ac:dyDescent="0.2">
      <c r="A4" s="24" t="s">
        <v>39</v>
      </c>
      <c r="B4" s="18" t="s">
        <v>40</v>
      </c>
      <c r="C4" s="18" t="s">
        <v>41</v>
      </c>
      <c r="D4" s="18" t="s">
        <v>42</v>
      </c>
      <c r="E4" s="17" t="s">
        <v>43</v>
      </c>
      <c r="F4" s="17">
        <v>2023</v>
      </c>
      <c r="G4" s="43" t="s">
        <v>44</v>
      </c>
      <c r="H4" s="18" t="s">
        <v>45</v>
      </c>
      <c r="I4" s="17" t="s">
        <v>46</v>
      </c>
      <c r="J4" s="43" t="s">
        <v>47</v>
      </c>
      <c r="K4" s="18" t="s">
        <v>48</v>
      </c>
      <c r="L4" s="18" t="s">
        <v>66</v>
      </c>
      <c r="M4" s="19" t="s">
        <v>67</v>
      </c>
      <c r="N4" s="19" t="s">
        <v>68</v>
      </c>
      <c r="O4" s="19" t="s">
        <v>69</v>
      </c>
      <c r="P4" s="28" t="s">
        <v>53</v>
      </c>
      <c r="Q4" s="28" t="s">
        <v>53</v>
      </c>
      <c r="R4" s="28" t="s">
        <v>53</v>
      </c>
      <c r="S4" s="29">
        <v>0</v>
      </c>
      <c r="T4" s="28">
        <v>0</v>
      </c>
      <c r="U4" s="18" t="s">
        <v>54</v>
      </c>
      <c r="V4" s="18" t="s">
        <v>55</v>
      </c>
      <c r="W4" s="18" t="s">
        <v>56</v>
      </c>
      <c r="X4" s="18" t="s">
        <v>57</v>
      </c>
      <c r="Y4" s="18" t="s">
        <v>58</v>
      </c>
      <c r="Z4" s="31">
        <v>447869613</v>
      </c>
      <c r="AA4" s="31">
        <v>447869613</v>
      </c>
      <c r="AB4" s="32">
        <v>447869613</v>
      </c>
      <c r="AC4" s="31">
        <v>0</v>
      </c>
      <c r="AD4" s="18" t="s">
        <v>59</v>
      </c>
      <c r="AE4" s="18" t="s">
        <v>60</v>
      </c>
      <c r="AF4" s="18" t="s">
        <v>61</v>
      </c>
      <c r="AG4" s="1" t="s">
        <v>57</v>
      </c>
      <c r="AI4" s="21" t="s">
        <v>62</v>
      </c>
      <c r="AJ4" s="21" t="s">
        <v>63</v>
      </c>
      <c r="AK4" s="21" t="s">
        <v>56</v>
      </c>
      <c r="AL4" s="21" t="s">
        <v>57</v>
      </c>
      <c r="AM4" s="1" t="s">
        <v>64</v>
      </c>
      <c r="AN4" s="18" t="s">
        <v>65</v>
      </c>
    </row>
    <row r="5" spans="1:41" ht="16.5" customHeight="1" x14ac:dyDescent="0.2">
      <c r="A5" s="24" t="s">
        <v>39</v>
      </c>
      <c r="B5" s="18" t="s">
        <v>40</v>
      </c>
      <c r="C5" s="18" t="s">
        <v>41</v>
      </c>
      <c r="D5" s="18" t="s">
        <v>42</v>
      </c>
      <c r="E5" s="17" t="s">
        <v>43</v>
      </c>
      <c r="F5" s="17">
        <v>2023</v>
      </c>
      <c r="G5" s="43" t="s">
        <v>44</v>
      </c>
      <c r="H5" s="18" t="s">
        <v>45</v>
      </c>
      <c r="I5" s="17" t="s">
        <v>70</v>
      </c>
      <c r="J5" s="43" t="s">
        <v>71</v>
      </c>
      <c r="K5" s="18" t="s">
        <v>72</v>
      </c>
      <c r="L5" s="18" t="s">
        <v>73</v>
      </c>
      <c r="M5" s="19" t="s">
        <v>50</v>
      </c>
      <c r="N5" s="19" t="s">
        <v>50</v>
      </c>
      <c r="O5" s="19" t="s">
        <v>74</v>
      </c>
      <c r="P5" s="28" t="s">
        <v>53</v>
      </c>
      <c r="Q5" s="28" t="s">
        <v>53</v>
      </c>
      <c r="R5" s="28" t="s">
        <v>53</v>
      </c>
      <c r="S5" s="29">
        <v>0</v>
      </c>
      <c r="T5" s="28">
        <v>0</v>
      </c>
      <c r="U5" s="18" t="s">
        <v>54</v>
      </c>
      <c r="V5" s="18" t="s">
        <v>55</v>
      </c>
      <c r="W5" s="18" t="s">
        <v>75</v>
      </c>
      <c r="X5" s="18" t="s">
        <v>76</v>
      </c>
      <c r="Y5" s="18" t="s">
        <v>58</v>
      </c>
      <c r="Z5" s="31">
        <v>21152776296</v>
      </c>
      <c r="AA5" s="31">
        <v>21152776296</v>
      </c>
      <c r="AB5" s="32">
        <v>19379467031</v>
      </c>
      <c r="AC5" s="31">
        <v>0</v>
      </c>
      <c r="AD5" s="18" t="s">
        <v>59</v>
      </c>
      <c r="AE5" s="18" t="s">
        <v>77</v>
      </c>
      <c r="AF5" s="18" t="s">
        <v>78</v>
      </c>
      <c r="AG5" s="1" t="s">
        <v>76</v>
      </c>
      <c r="AI5" s="21" t="s">
        <v>79</v>
      </c>
      <c r="AJ5" s="21" t="s">
        <v>80</v>
      </c>
      <c r="AK5" s="21" t="s">
        <v>75</v>
      </c>
      <c r="AL5" s="21" t="s">
        <v>76</v>
      </c>
      <c r="AM5" s="1" t="s">
        <v>64</v>
      </c>
      <c r="AN5" s="18" t="s">
        <v>81</v>
      </c>
    </row>
    <row r="6" spans="1:41" ht="16.5" customHeight="1" x14ac:dyDescent="0.2">
      <c r="A6" s="24" t="s">
        <v>39</v>
      </c>
      <c r="B6" s="18" t="s">
        <v>82</v>
      </c>
      <c r="C6" s="18" t="s">
        <v>41</v>
      </c>
      <c r="D6" s="18" t="s">
        <v>83</v>
      </c>
      <c r="E6" s="17" t="s">
        <v>84</v>
      </c>
      <c r="F6" s="17">
        <v>2023</v>
      </c>
      <c r="G6" s="43" t="s">
        <v>85</v>
      </c>
      <c r="H6" s="18" t="s">
        <v>45</v>
      </c>
      <c r="I6" s="17" t="s">
        <v>86</v>
      </c>
      <c r="J6" s="43" t="s">
        <v>87</v>
      </c>
      <c r="K6" s="18" t="s">
        <v>88</v>
      </c>
      <c r="L6" s="18" t="s">
        <v>89</v>
      </c>
      <c r="M6" s="19">
        <v>1</v>
      </c>
      <c r="N6" s="19">
        <v>1</v>
      </c>
      <c r="O6" s="19">
        <v>1</v>
      </c>
      <c r="P6" s="28" t="s">
        <v>53</v>
      </c>
      <c r="Q6" s="28" t="s">
        <v>53</v>
      </c>
      <c r="R6" s="28" t="s">
        <v>53</v>
      </c>
      <c r="S6" s="29">
        <v>0</v>
      </c>
      <c r="T6" s="28">
        <v>0</v>
      </c>
      <c r="U6" s="18" t="s">
        <v>54</v>
      </c>
      <c r="V6" s="18" t="s">
        <v>55</v>
      </c>
      <c r="W6" s="18" t="s">
        <v>75</v>
      </c>
      <c r="X6" s="18" t="s">
        <v>76</v>
      </c>
      <c r="Y6" s="18" t="s">
        <v>58</v>
      </c>
      <c r="Z6" s="31">
        <v>571153933</v>
      </c>
      <c r="AA6" s="31">
        <v>571153933</v>
      </c>
      <c r="AB6" s="32">
        <v>314608200</v>
      </c>
      <c r="AC6" s="31">
        <v>0</v>
      </c>
      <c r="AD6" s="18" t="s">
        <v>90</v>
      </c>
      <c r="AE6" s="18" t="s">
        <v>91</v>
      </c>
      <c r="AF6" s="18" t="s">
        <v>92</v>
      </c>
      <c r="AG6" s="1" t="s">
        <v>76</v>
      </c>
      <c r="AI6" s="21" t="s">
        <v>79</v>
      </c>
      <c r="AJ6" s="21" t="s">
        <v>80</v>
      </c>
      <c r="AK6" s="21" t="s">
        <v>75</v>
      </c>
      <c r="AL6" s="21" t="s">
        <v>76</v>
      </c>
      <c r="AM6" s="1" t="s">
        <v>64</v>
      </c>
      <c r="AN6" s="18" t="s">
        <v>93</v>
      </c>
    </row>
    <row r="7" spans="1:41" ht="16.5" customHeight="1" x14ac:dyDescent="0.2">
      <c r="A7" s="24" t="s">
        <v>39</v>
      </c>
      <c r="B7" s="18" t="s">
        <v>82</v>
      </c>
      <c r="C7" s="18" t="s">
        <v>41</v>
      </c>
      <c r="D7" s="18" t="s">
        <v>83</v>
      </c>
      <c r="E7" s="17" t="s">
        <v>84</v>
      </c>
      <c r="F7" s="17">
        <v>2023</v>
      </c>
      <c r="G7" s="43" t="s">
        <v>85</v>
      </c>
      <c r="H7" s="18" t="s">
        <v>45</v>
      </c>
      <c r="I7" s="17" t="s">
        <v>86</v>
      </c>
      <c r="J7" s="43" t="s">
        <v>87</v>
      </c>
      <c r="K7" s="18" t="s">
        <v>88</v>
      </c>
      <c r="L7" s="18" t="s">
        <v>94</v>
      </c>
      <c r="M7" s="19">
        <v>1</v>
      </c>
      <c r="N7" s="19">
        <v>1</v>
      </c>
      <c r="O7" s="19">
        <v>1</v>
      </c>
      <c r="P7" s="28" t="s">
        <v>53</v>
      </c>
      <c r="Q7" s="28" t="s">
        <v>53</v>
      </c>
      <c r="R7" s="28" t="s">
        <v>53</v>
      </c>
      <c r="S7" s="29">
        <v>0</v>
      </c>
      <c r="T7" s="28">
        <v>0</v>
      </c>
      <c r="U7" s="18" t="s">
        <v>54</v>
      </c>
      <c r="V7" s="18" t="s">
        <v>55</v>
      </c>
      <c r="W7" s="18" t="s">
        <v>75</v>
      </c>
      <c r="X7" s="18" t="s">
        <v>76</v>
      </c>
      <c r="Y7" s="18" t="s">
        <v>58</v>
      </c>
      <c r="Z7" s="31">
        <v>778890000</v>
      </c>
      <c r="AA7" s="31">
        <v>778890000</v>
      </c>
      <c r="AB7" s="32">
        <v>626962667</v>
      </c>
      <c r="AC7" s="31">
        <v>0</v>
      </c>
      <c r="AD7" s="18" t="s">
        <v>90</v>
      </c>
      <c r="AE7" s="18" t="s">
        <v>91</v>
      </c>
      <c r="AF7" s="18" t="s">
        <v>95</v>
      </c>
      <c r="AG7" s="1" t="s">
        <v>76</v>
      </c>
      <c r="AI7" s="21" t="s">
        <v>79</v>
      </c>
      <c r="AJ7" s="21" t="s">
        <v>80</v>
      </c>
      <c r="AK7" s="21" t="s">
        <v>75</v>
      </c>
      <c r="AL7" s="21" t="s">
        <v>76</v>
      </c>
      <c r="AM7" s="1" t="s">
        <v>64</v>
      </c>
      <c r="AN7" s="18" t="s">
        <v>93</v>
      </c>
    </row>
    <row r="8" spans="1:41" ht="16.5" customHeight="1" x14ac:dyDescent="0.2">
      <c r="A8" s="24" t="s">
        <v>39</v>
      </c>
      <c r="B8" s="18" t="s">
        <v>82</v>
      </c>
      <c r="C8" s="18" t="s">
        <v>41</v>
      </c>
      <c r="D8" s="18" t="s">
        <v>83</v>
      </c>
      <c r="E8" s="17" t="s">
        <v>84</v>
      </c>
      <c r="F8" s="17">
        <v>2023</v>
      </c>
      <c r="G8" s="43" t="s">
        <v>85</v>
      </c>
      <c r="H8" s="18" t="s">
        <v>45</v>
      </c>
      <c r="I8" s="17" t="s">
        <v>86</v>
      </c>
      <c r="J8" s="43" t="s">
        <v>87</v>
      </c>
      <c r="K8" s="18" t="s">
        <v>88</v>
      </c>
      <c r="L8" s="18" t="s">
        <v>96</v>
      </c>
      <c r="M8" s="19">
        <v>5</v>
      </c>
      <c r="N8" s="19">
        <v>1</v>
      </c>
      <c r="O8" s="19">
        <v>0</v>
      </c>
      <c r="P8" s="28" t="s">
        <v>53</v>
      </c>
      <c r="Q8" s="28" t="s">
        <v>53</v>
      </c>
      <c r="R8" s="28" t="s">
        <v>53</v>
      </c>
      <c r="S8" s="29">
        <v>0</v>
      </c>
      <c r="T8" s="28">
        <v>0</v>
      </c>
      <c r="U8" s="18" t="s">
        <v>54</v>
      </c>
      <c r="V8" s="18" t="s">
        <v>55</v>
      </c>
      <c r="W8" s="18" t="s">
        <v>75</v>
      </c>
      <c r="X8" s="18" t="s">
        <v>76</v>
      </c>
      <c r="Y8" s="18" t="s">
        <v>58</v>
      </c>
      <c r="Z8" s="31">
        <v>1399081067</v>
      </c>
      <c r="AA8" s="31">
        <v>1399081067</v>
      </c>
      <c r="AB8" s="32">
        <v>1254596250</v>
      </c>
      <c r="AC8" s="31">
        <v>0</v>
      </c>
      <c r="AD8" s="18" t="s">
        <v>90</v>
      </c>
      <c r="AE8" s="18" t="s">
        <v>91</v>
      </c>
      <c r="AF8" s="18" t="s">
        <v>97</v>
      </c>
      <c r="AG8" s="1" t="s">
        <v>76</v>
      </c>
      <c r="AI8" s="21" t="s">
        <v>79</v>
      </c>
      <c r="AJ8" s="21" t="s">
        <v>80</v>
      </c>
      <c r="AK8" s="21" t="s">
        <v>75</v>
      </c>
      <c r="AL8" s="21" t="s">
        <v>76</v>
      </c>
      <c r="AM8" s="1" t="s">
        <v>64</v>
      </c>
      <c r="AN8" s="18" t="s">
        <v>93</v>
      </c>
    </row>
    <row r="9" spans="1:41" ht="16.5" customHeight="1" x14ac:dyDescent="0.2">
      <c r="A9" s="24" t="s">
        <v>39</v>
      </c>
      <c r="B9" s="18" t="s">
        <v>82</v>
      </c>
      <c r="C9" s="18" t="s">
        <v>41</v>
      </c>
      <c r="D9" s="18" t="s">
        <v>83</v>
      </c>
      <c r="E9" s="17" t="s">
        <v>84</v>
      </c>
      <c r="F9" s="17">
        <v>2023</v>
      </c>
      <c r="G9" s="43" t="s">
        <v>85</v>
      </c>
      <c r="H9" s="18" t="s">
        <v>45</v>
      </c>
      <c r="I9" s="17" t="s">
        <v>86</v>
      </c>
      <c r="J9" s="43" t="s">
        <v>87</v>
      </c>
      <c r="K9" s="18" t="s">
        <v>88</v>
      </c>
      <c r="L9" s="18" t="s">
        <v>98</v>
      </c>
      <c r="M9" s="19">
        <v>4</v>
      </c>
      <c r="N9" s="19">
        <v>4</v>
      </c>
      <c r="O9" s="19">
        <v>4</v>
      </c>
      <c r="P9" s="28" t="s">
        <v>53</v>
      </c>
      <c r="Q9" s="28" t="s">
        <v>53</v>
      </c>
      <c r="R9" s="28" t="s">
        <v>53</v>
      </c>
      <c r="S9" s="29">
        <v>0</v>
      </c>
      <c r="T9" s="28">
        <v>0</v>
      </c>
      <c r="U9" s="18" t="s">
        <v>54</v>
      </c>
      <c r="V9" s="18" t="s">
        <v>55</v>
      </c>
      <c r="W9" s="18" t="s">
        <v>75</v>
      </c>
      <c r="X9" s="18" t="s">
        <v>76</v>
      </c>
      <c r="Y9" s="18" t="s">
        <v>58</v>
      </c>
      <c r="Z9" s="31">
        <v>1148241821</v>
      </c>
      <c r="AA9" s="31">
        <v>1148241821</v>
      </c>
      <c r="AB9" s="32">
        <v>836909530</v>
      </c>
      <c r="AC9" s="31">
        <v>0</v>
      </c>
      <c r="AD9" s="18" t="s">
        <v>90</v>
      </c>
      <c r="AE9" s="18" t="s">
        <v>91</v>
      </c>
      <c r="AF9" s="18" t="s">
        <v>99</v>
      </c>
      <c r="AG9" s="1" t="s">
        <v>76</v>
      </c>
      <c r="AI9" s="21" t="s">
        <v>79</v>
      </c>
      <c r="AJ9" s="21" t="s">
        <v>80</v>
      </c>
      <c r="AK9" s="21" t="s">
        <v>75</v>
      </c>
      <c r="AL9" s="21" t="s">
        <v>76</v>
      </c>
      <c r="AM9" s="1" t="s">
        <v>64</v>
      </c>
      <c r="AN9" s="18" t="s">
        <v>93</v>
      </c>
    </row>
    <row r="10" spans="1:41" ht="16.5" customHeight="1" x14ac:dyDescent="0.2">
      <c r="A10" s="24" t="s">
        <v>39</v>
      </c>
      <c r="B10" s="18" t="s">
        <v>82</v>
      </c>
      <c r="C10" s="18" t="s">
        <v>41</v>
      </c>
      <c r="D10" s="18" t="s">
        <v>83</v>
      </c>
      <c r="E10" s="17" t="s">
        <v>84</v>
      </c>
      <c r="F10" s="17">
        <v>2023</v>
      </c>
      <c r="G10" s="43" t="s">
        <v>85</v>
      </c>
      <c r="H10" s="18" t="s">
        <v>45</v>
      </c>
      <c r="I10" s="17" t="s">
        <v>100</v>
      </c>
      <c r="J10" s="43" t="s">
        <v>101</v>
      </c>
      <c r="K10" s="18" t="s">
        <v>102</v>
      </c>
      <c r="L10" s="18" t="s">
        <v>103</v>
      </c>
      <c r="M10" s="19">
        <v>100</v>
      </c>
      <c r="N10" s="19">
        <v>100</v>
      </c>
      <c r="O10" s="19">
        <v>85</v>
      </c>
      <c r="P10" s="28" t="s">
        <v>53</v>
      </c>
      <c r="Q10" s="28" t="s">
        <v>53</v>
      </c>
      <c r="R10" s="28" t="s">
        <v>53</v>
      </c>
      <c r="S10" s="29">
        <v>0</v>
      </c>
      <c r="T10" s="28">
        <v>0</v>
      </c>
      <c r="U10" s="18" t="s">
        <v>54</v>
      </c>
      <c r="V10" s="18" t="s">
        <v>55</v>
      </c>
      <c r="W10" s="18" t="s">
        <v>75</v>
      </c>
      <c r="X10" s="18" t="s">
        <v>76</v>
      </c>
      <c r="Y10" s="18" t="s">
        <v>58</v>
      </c>
      <c r="Z10" s="31">
        <v>1307899460</v>
      </c>
      <c r="AA10" s="31">
        <v>1307899460</v>
      </c>
      <c r="AB10" s="32">
        <v>803167717</v>
      </c>
      <c r="AC10" s="31">
        <v>0</v>
      </c>
      <c r="AD10" s="18" t="s">
        <v>104</v>
      </c>
      <c r="AE10" s="18" t="s">
        <v>105</v>
      </c>
      <c r="AF10" s="18" t="s">
        <v>106</v>
      </c>
      <c r="AG10" s="1" t="s">
        <v>76</v>
      </c>
      <c r="AI10" s="21" t="s">
        <v>79</v>
      </c>
      <c r="AJ10" s="21" t="s">
        <v>80</v>
      </c>
      <c r="AK10" s="21" t="s">
        <v>75</v>
      </c>
      <c r="AL10" s="21" t="s">
        <v>76</v>
      </c>
      <c r="AM10" s="1" t="s">
        <v>64</v>
      </c>
      <c r="AN10" s="18" t="s">
        <v>81</v>
      </c>
      <c r="AO10" s="1" t="s">
        <v>107</v>
      </c>
    </row>
    <row r="11" spans="1:41" ht="16.5" customHeight="1" x14ac:dyDescent="0.2">
      <c r="A11" s="24" t="s">
        <v>39</v>
      </c>
      <c r="B11" s="18" t="s">
        <v>82</v>
      </c>
      <c r="C11" s="18" t="s">
        <v>41</v>
      </c>
      <c r="D11" s="18" t="s">
        <v>83</v>
      </c>
      <c r="E11" s="17" t="s">
        <v>84</v>
      </c>
      <c r="F11" s="17">
        <v>2023</v>
      </c>
      <c r="G11" s="43" t="s">
        <v>85</v>
      </c>
      <c r="H11" s="18" t="s">
        <v>45</v>
      </c>
      <c r="I11" s="17" t="s">
        <v>108</v>
      </c>
      <c r="J11" s="43" t="s">
        <v>109</v>
      </c>
      <c r="K11" s="18" t="s">
        <v>110</v>
      </c>
      <c r="L11" s="18" t="s">
        <v>111</v>
      </c>
      <c r="M11" s="19">
        <v>1</v>
      </c>
      <c r="N11" s="19">
        <v>1</v>
      </c>
      <c r="O11" s="19">
        <v>1</v>
      </c>
      <c r="P11" s="28" t="s">
        <v>53</v>
      </c>
      <c r="Q11" s="28" t="s">
        <v>53</v>
      </c>
      <c r="R11" s="28" t="s">
        <v>53</v>
      </c>
      <c r="S11" s="29">
        <v>0</v>
      </c>
      <c r="T11" s="28">
        <v>0</v>
      </c>
      <c r="U11" s="18" t="s">
        <v>54</v>
      </c>
      <c r="V11" s="18" t="s">
        <v>55</v>
      </c>
      <c r="W11" s="18" t="s">
        <v>75</v>
      </c>
      <c r="X11" s="18" t="s">
        <v>76</v>
      </c>
      <c r="Y11" s="18" t="s">
        <v>58</v>
      </c>
      <c r="Z11" s="31">
        <v>8172145000</v>
      </c>
      <c r="AA11" s="31">
        <v>8172145000</v>
      </c>
      <c r="AB11" s="32">
        <v>6391870075</v>
      </c>
      <c r="AC11" s="31">
        <v>0</v>
      </c>
      <c r="AD11" s="18" t="s">
        <v>104</v>
      </c>
      <c r="AE11" s="18" t="s">
        <v>112</v>
      </c>
      <c r="AF11" s="18" t="s">
        <v>113</v>
      </c>
      <c r="AG11" s="1" t="s">
        <v>76</v>
      </c>
      <c r="AI11" s="21" t="s">
        <v>79</v>
      </c>
      <c r="AJ11" s="21" t="s">
        <v>80</v>
      </c>
      <c r="AK11" s="21" t="s">
        <v>75</v>
      </c>
      <c r="AL11" s="21" t="s">
        <v>76</v>
      </c>
      <c r="AM11" s="1" t="s">
        <v>64</v>
      </c>
      <c r="AN11" s="18" t="s">
        <v>81</v>
      </c>
    </row>
    <row r="12" spans="1:41" ht="16.5" customHeight="1" x14ac:dyDescent="0.2">
      <c r="A12" s="24" t="s">
        <v>39</v>
      </c>
      <c r="B12" s="18" t="s">
        <v>82</v>
      </c>
      <c r="C12" s="18" t="s">
        <v>41</v>
      </c>
      <c r="D12" s="18" t="s">
        <v>83</v>
      </c>
      <c r="E12" s="17" t="s">
        <v>84</v>
      </c>
      <c r="F12" s="17">
        <v>2023</v>
      </c>
      <c r="G12" s="43" t="s">
        <v>85</v>
      </c>
      <c r="H12" s="18" t="s">
        <v>45</v>
      </c>
      <c r="I12" s="17" t="s">
        <v>108</v>
      </c>
      <c r="J12" s="43" t="s">
        <v>109</v>
      </c>
      <c r="K12" s="18" t="s">
        <v>110</v>
      </c>
      <c r="L12" s="18" t="s">
        <v>114</v>
      </c>
      <c r="M12" s="19">
        <v>100</v>
      </c>
      <c r="N12" s="19">
        <v>35</v>
      </c>
      <c r="O12" s="19">
        <v>15</v>
      </c>
      <c r="P12" s="28" t="s">
        <v>53</v>
      </c>
      <c r="Q12" s="28" t="s">
        <v>53</v>
      </c>
      <c r="R12" s="28" t="s">
        <v>53</v>
      </c>
      <c r="S12" s="29">
        <v>0</v>
      </c>
      <c r="T12" s="28">
        <v>0</v>
      </c>
      <c r="U12" s="18" t="s">
        <v>54</v>
      </c>
      <c r="V12" s="18" t="s">
        <v>55</v>
      </c>
      <c r="W12" s="18" t="s">
        <v>75</v>
      </c>
      <c r="X12" s="18" t="s">
        <v>76</v>
      </c>
      <c r="Y12" s="18" t="s">
        <v>58</v>
      </c>
      <c r="Z12" s="31">
        <v>164501000</v>
      </c>
      <c r="AA12" s="31">
        <v>164501000</v>
      </c>
      <c r="AB12" s="32">
        <v>76980000</v>
      </c>
      <c r="AC12" s="31">
        <v>0</v>
      </c>
      <c r="AD12" s="18" t="s">
        <v>104</v>
      </c>
      <c r="AE12" s="18" t="s">
        <v>112</v>
      </c>
      <c r="AF12" s="18" t="s">
        <v>115</v>
      </c>
      <c r="AG12" s="1" t="s">
        <v>76</v>
      </c>
      <c r="AI12" s="21" t="s">
        <v>79</v>
      </c>
      <c r="AJ12" s="21" t="s">
        <v>80</v>
      </c>
      <c r="AK12" s="21" t="s">
        <v>75</v>
      </c>
      <c r="AL12" s="21" t="s">
        <v>76</v>
      </c>
      <c r="AM12" s="1" t="s">
        <v>64</v>
      </c>
      <c r="AN12" s="18" t="s">
        <v>81</v>
      </c>
    </row>
    <row r="13" spans="1:41" ht="16.5" customHeight="1" x14ac:dyDescent="0.2">
      <c r="A13" s="24" t="s">
        <v>39</v>
      </c>
      <c r="B13" s="18" t="s">
        <v>82</v>
      </c>
      <c r="C13" s="18" t="s">
        <v>41</v>
      </c>
      <c r="D13" s="18" t="s">
        <v>83</v>
      </c>
      <c r="E13" s="17" t="s">
        <v>84</v>
      </c>
      <c r="F13" s="17">
        <v>2023</v>
      </c>
      <c r="G13" s="43" t="s">
        <v>85</v>
      </c>
      <c r="H13" s="18" t="s">
        <v>45</v>
      </c>
      <c r="I13" s="17" t="s">
        <v>108</v>
      </c>
      <c r="J13" s="43" t="s">
        <v>109</v>
      </c>
      <c r="K13" s="18" t="s">
        <v>110</v>
      </c>
      <c r="L13" s="18" t="s">
        <v>116</v>
      </c>
      <c r="M13" s="19">
        <v>100</v>
      </c>
      <c r="N13" s="19">
        <v>38</v>
      </c>
      <c r="O13" s="19">
        <v>22</v>
      </c>
      <c r="P13" s="28" t="s">
        <v>53</v>
      </c>
      <c r="Q13" s="28" t="s">
        <v>53</v>
      </c>
      <c r="R13" s="28" t="s">
        <v>53</v>
      </c>
      <c r="S13" s="29">
        <v>0</v>
      </c>
      <c r="T13" s="28">
        <v>0</v>
      </c>
      <c r="U13" s="18" t="s">
        <v>54</v>
      </c>
      <c r="V13" s="18" t="s">
        <v>55</v>
      </c>
      <c r="W13" s="18" t="s">
        <v>75</v>
      </c>
      <c r="X13" s="18" t="s">
        <v>76</v>
      </c>
      <c r="Y13" s="18" t="s">
        <v>58</v>
      </c>
      <c r="Z13" s="31">
        <v>52800000</v>
      </c>
      <c r="AA13" s="31">
        <v>52800000</v>
      </c>
      <c r="AB13" s="32">
        <v>43200000</v>
      </c>
      <c r="AC13" s="31">
        <v>0</v>
      </c>
      <c r="AD13" s="18" t="s">
        <v>104</v>
      </c>
      <c r="AE13" s="18" t="s">
        <v>112</v>
      </c>
      <c r="AF13" s="18" t="s">
        <v>117</v>
      </c>
      <c r="AG13" s="1" t="s">
        <v>76</v>
      </c>
      <c r="AI13" s="21" t="s">
        <v>79</v>
      </c>
      <c r="AJ13" s="21" t="s">
        <v>80</v>
      </c>
      <c r="AK13" s="21" t="s">
        <v>75</v>
      </c>
      <c r="AL13" s="21" t="s">
        <v>76</v>
      </c>
      <c r="AM13" s="1" t="s">
        <v>64</v>
      </c>
      <c r="AN13" s="18" t="s">
        <v>81</v>
      </c>
    </row>
    <row r="14" spans="1:41" ht="16.5" customHeight="1" x14ac:dyDescent="0.2">
      <c r="A14" s="24" t="s">
        <v>39</v>
      </c>
      <c r="B14" s="18" t="s">
        <v>82</v>
      </c>
      <c r="C14" s="18" t="s">
        <v>41</v>
      </c>
      <c r="D14" s="18" t="s">
        <v>83</v>
      </c>
      <c r="E14" s="17" t="s">
        <v>84</v>
      </c>
      <c r="F14" s="17">
        <v>2023</v>
      </c>
      <c r="G14" s="43" t="s">
        <v>85</v>
      </c>
      <c r="H14" s="18" t="s">
        <v>45</v>
      </c>
      <c r="I14" s="17" t="s">
        <v>108</v>
      </c>
      <c r="J14" s="43" t="s">
        <v>109</v>
      </c>
      <c r="K14" s="18" t="s">
        <v>110</v>
      </c>
      <c r="L14" s="18" t="s">
        <v>118</v>
      </c>
      <c r="M14" s="19">
        <v>100</v>
      </c>
      <c r="N14" s="19">
        <v>95</v>
      </c>
      <c r="O14" s="19">
        <v>77</v>
      </c>
      <c r="P14" s="28" t="s">
        <v>53</v>
      </c>
      <c r="Q14" s="28" t="s">
        <v>53</v>
      </c>
      <c r="R14" s="28" t="s">
        <v>53</v>
      </c>
      <c r="S14" s="29">
        <v>0</v>
      </c>
      <c r="T14" s="28">
        <v>0</v>
      </c>
      <c r="U14" s="18" t="s">
        <v>54</v>
      </c>
      <c r="V14" s="18" t="s">
        <v>55</v>
      </c>
      <c r="W14" s="18" t="s">
        <v>75</v>
      </c>
      <c r="X14" s="18" t="s">
        <v>76</v>
      </c>
      <c r="Y14" s="18" t="s">
        <v>58</v>
      </c>
      <c r="Z14" s="31">
        <v>232080000</v>
      </c>
      <c r="AA14" s="31">
        <v>232080000</v>
      </c>
      <c r="AB14" s="32">
        <v>163960000</v>
      </c>
      <c r="AC14" s="31">
        <v>0</v>
      </c>
      <c r="AD14" s="18" t="s">
        <v>104</v>
      </c>
      <c r="AE14" s="18" t="s">
        <v>112</v>
      </c>
      <c r="AF14" s="18" t="s">
        <v>119</v>
      </c>
      <c r="AG14" s="1" t="s">
        <v>76</v>
      </c>
      <c r="AI14" s="21" t="s">
        <v>79</v>
      </c>
      <c r="AJ14" s="21" t="s">
        <v>80</v>
      </c>
      <c r="AK14" s="21" t="s">
        <v>75</v>
      </c>
      <c r="AL14" s="21" t="s">
        <v>76</v>
      </c>
      <c r="AM14" s="1" t="s">
        <v>64</v>
      </c>
      <c r="AN14" s="18" t="s">
        <v>81</v>
      </c>
    </row>
    <row r="15" spans="1:41" ht="16.5" customHeight="1" x14ac:dyDescent="0.2">
      <c r="A15" s="24" t="s">
        <v>39</v>
      </c>
      <c r="B15" s="18" t="s">
        <v>82</v>
      </c>
      <c r="C15" s="18" t="s">
        <v>41</v>
      </c>
      <c r="D15" s="18" t="s">
        <v>83</v>
      </c>
      <c r="E15" s="17" t="s">
        <v>84</v>
      </c>
      <c r="F15" s="17">
        <v>2023</v>
      </c>
      <c r="G15" s="43" t="s">
        <v>85</v>
      </c>
      <c r="H15" s="18" t="s">
        <v>45</v>
      </c>
      <c r="I15" s="17" t="s">
        <v>108</v>
      </c>
      <c r="J15" s="43" t="s">
        <v>109</v>
      </c>
      <c r="K15" s="18" t="s">
        <v>110</v>
      </c>
      <c r="L15" s="18" t="s">
        <v>120</v>
      </c>
      <c r="M15" s="19">
        <v>1</v>
      </c>
      <c r="N15" s="19">
        <v>0</v>
      </c>
      <c r="O15" s="19">
        <v>0</v>
      </c>
      <c r="P15" s="28" t="s">
        <v>53</v>
      </c>
      <c r="Q15" s="28" t="s">
        <v>53</v>
      </c>
      <c r="R15" s="28" t="s">
        <v>53</v>
      </c>
      <c r="S15" s="29">
        <v>0</v>
      </c>
      <c r="T15" s="28">
        <v>0</v>
      </c>
      <c r="U15" s="18" t="s">
        <v>54</v>
      </c>
      <c r="V15" s="18" t="s">
        <v>55</v>
      </c>
      <c r="W15" s="18" t="s">
        <v>75</v>
      </c>
      <c r="X15" s="18" t="s">
        <v>76</v>
      </c>
      <c r="Y15" s="18" t="s">
        <v>58</v>
      </c>
      <c r="Z15" s="31">
        <v>351227000</v>
      </c>
      <c r="AA15" s="31">
        <v>351227000</v>
      </c>
      <c r="AB15" s="32">
        <v>270081500</v>
      </c>
      <c r="AC15" s="31">
        <v>0</v>
      </c>
      <c r="AD15" s="18" t="s">
        <v>104</v>
      </c>
      <c r="AE15" s="18" t="s">
        <v>112</v>
      </c>
      <c r="AF15" s="18" t="s">
        <v>121</v>
      </c>
      <c r="AG15" s="1" t="s">
        <v>76</v>
      </c>
      <c r="AI15" s="21" t="s">
        <v>79</v>
      </c>
      <c r="AJ15" s="21" t="s">
        <v>80</v>
      </c>
      <c r="AK15" s="21" t="s">
        <v>75</v>
      </c>
      <c r="AL15" s="21" t="s">
        <v>76</v>
      </c>
      <c r="AM15" s="1" t="s">
        <v>64</v>
      </c>
      <c r="AN15" s="18" t="s">
        <v>81</v>
      </c>
    </row>
    <row r="16" spans="1:41" ht="16.5" customHeight="1" x14ac:dyDescent="0.2">
      <c r="A16" s="24" t="s">
        <v>39</v>
      </c>
      <c r="B16" s="18" t="s">
        <v>82</v>
      </c>
      <c r="C16" s="18" t="s">
        <v>41</v>
      </c>
      <c r="D16" s="18" t="s">
        <v>83</v>
      </c>
      <c r="E16" s="17" t="s">
        <v>84</v>
      </c>
      <c r="F16" s="17">
        <v>2023</v>
      </c>
      <c r="G16" s="43" t="s">
        <v>85</v>
      </c>
      <c r="H16" s="18" t="s">
        <v>45</v>
      </c>
      <c r="I16" s="17" t="s">
        <v>122</v>
      </c>
      <c r="J16" s="43" t="s">
        <v>123</v>
      </c>
      <c r="K16" s="18" t="s">
        <v>124</v>
      </c>
      <c r="L16" s="18" t="s">
        <v>125</v>
      </c>
      <c r="M16" s="19">
        <v>100</v>
      </c>
      <c r="N16" s="19">
        <v>95</v>
      </c>
      <c r="O16" s="19">
        <v>88</v>
      </c>
      <c r="P16" s="28" t="s">
        <v>53</v>
      </c>
      <c r="Q16" s="28" t="s">
        <v>53</v>
      </c>
      <c r="R16" s="28" t="s">
        <v>53</v>
      </c>
      <c r="S16" s="29">
        <v>0</v>
      </c>
      <c r="T16" s="28">
        <v>0</v>
      </c>
      <c r="U16" s="18" t="s">
        <v>54</v>
      </c>
      <c r="V16" s="18" t="s">
        <v>55</v>
      </c>
      <c r="W16" s="18" t="s">
        <v>75</v>
      </c>
      <c r="X16" s="18" t="s">
        <v>76</v>
      </c>
      <c r="Y16" s="18" t="s">
        <v>58</v>
      </c>
      <c r="Z16" s="31">
        <v>1830301000</v>
      </c>
      <c r="AA16" s="31">
        <v>1830301000</v>
      </c>
      <c r="AB16" s="32">
        <v>1572279668</v>
      </c>
      <c r="AC16" s="31">
        <v>0</v>
      </c>
      <c r="AD16" s="18" t="s">
        <v>59</v>
      </c>
      <c r="AE16" s="18" t="s">
        <v>126</v>
      </c>
      <c r="AF16" s="18" t="s">
        <v>127</v>
      </c>
      <c r="AG16" s="1" t="s">
        <v>76</v>
      </c>
      <c r="AI16" s="21" t="s">
        <v>79</v>
      </c>
      <c r="AJ16" s="21" t="s">
        <v>80</v>
      </c>
      <c r="AK16" s="21" t="s">
        <v>75</v>
      </c>
      <c r="AL16" s="21" t="s">
        <v>76</v>
      </c>
      <c r="AM16" s="1" t="s">
        <v>64</v>
      </c>
      <c r="AN16" s="18" t="s">
        <v>81</v>
      </c>
    </row>
    <row r="17" spans="1:40" ht="16.5" customHeight="1" x14ac:dyDescent="0.2">
      <c r="A17" s="24" t="s">
        <v>39</v>
      </c>
      <c r="B17" s="18" t="s">
        <v>82</v>
      </c>
      <c r="C17" s="18" t="s">
        <v>41</v>
      </c>
      <c r="D17" s="18" t="s">
        <v>83</v>
      </c>
      <c r="E17" s="17" t="s">
        <v>84</v>
      </c>
      <c r="F17" s="17">
        <v>2023</v>
      </c>
      <c r="G17" s="43" t="s">
        <v>85</v>
      </c>
      <c r="H17" s="18" t="s">
        <v>45</v>
      </c>
      <c r="I17" s="17" t="s">
        <v>128</v>
      </c>
      <c r="J17" s="43" t="s">
        <v>129</v>
      </c>
      <c r="K17" s="18" t="s">
        <v>130</v>
      </c>
      <c r="L17" s="18" t="s">
        <v>131</v>
      </c>
      <c r="M17" s="19">
        <v>1</v>
      </c>
      <c r="N17" s="19">
        <v>1</v>
      </c>
      <c r="O17" s="19">
        <v>0</v>
      </c>
      <c r="P17" s="28" t="s">
        <v>53</v>
      </c>
      <c r="Q17" s="28" t="s">
        <v>53</v>
      </c>
      <c r="R17" s="28" t="s">
        <v>53</v>
      </c>
      <c r="S17" s="29">
        <v>0</v>
      </c>
      <c r="T17" s="28">
        <v>0</v>
      </c>
      <c r="U17" s="18" t="s">
        <v>54</v>
      </c>
      <c r="V17" s="18" t="s">
        <v>55</v>
      </c>
      <c r="W17" s="18" t="s">
        <v>75</v>
      </c>
      <c r="X17" s="18" t="s">
        <v>76</v>
      </c>
      <c r="Y17" s="18" t="s">
        <v>58</v>
      </c>
      <c r="Z17" s="31">
        <v>1069804382</v>
      </c>
      <c r="AA17" s="31">
        <v>1069804382</v>
      </c>
      <c r="AB17" s="32">
        <v>988945852</v>
      </c>
      <c r="AC17" s="31">
        <v>0</v>
      </c>
      <c r="AD17" s="18" t="s">
        <v>59</v>
      </c>
      <c r="AE17" s="18" t="s">
        <v>77</v>
      </c>
      <c r="AF17" s="18" t="s">
        <v>132</v>
      </c>
      <c r="AG17" s="1" t="s">
        <v>76</v>
      </c>
      <c r="AI17" s="21" t="s">
        <v>79</v>
      </c>
      <c r="AJ17" s="21" t="s">
        <v>80</v>
      </c>
      <c r="AK17" s="21" t="s">
        <v>75</v>
      </c>
      <c r="AL17" s="21" t="s">
        <v>76</v>
      </c>
      <c r="AM17" s="1" t="s">
        <v>64</v>
      </c>
      <c r="AN17" s="18" t="s">
        <v>81</v>
      </c>
    </row>
    <row r="18" spans="1:40" ht="16.5" customHeight="1" x14ac:dyDescent="0.2">
      <c r="A18" s="24" t="s">
        <v>39</v>
      </c>
      <c r="B18" s="18" t="s">
        <v>82</v>
      </c>
      <c r="C18" s="18" t="s">
        <v>41</v>
      </c>
      <c r="D18" s="18" t="s">
        <v>83</v>
      </c>
      <c r="E18" s="17" t="s">
        <v>84</v>
      </c>
      <c r="F18" s="17">
        <v>2023</v>
      </c>
      <c r="G18" s="43" t="s">
        <v>85</v>
      </c>
      <c r="H18" s="18" t="s">
        <v>45</v>
      </c>
      <c r="I18" s="17" t="s">
        <v>128</v>
      </c>
      <c r="J18" s="43" t="s">
        <v>129</v>
      </c>
      <c r="K18" s="18" t="s">
        <v>130</v>
      </c>
      <c r="L18" s="18" t="s">
        <v>133</v>
      </c>
      <c r="M18" s="19">
        <v>1</v>
      </c>
      <c r="N18" s="19">
        <v>1</v>
      </c>
      <c r="O18" s="19">
        <v>0</v>
      </c>
      <c r="P18" s="28" t="s">
        <v>53</v>
      </c>
      <c r="Q18" s="28" t="s">
        <v>53</v>
      </c>
      <c r="R18" s="28" t="s">
        <v>53</v>
      </c>
      <c r="S18" s="29">
        <v>0</v>
      </c>
      <c r="T18" s="28">
        <v>0</v>
      </c>
      <c r="U18" s="18" t="s">
        <v>54</v>
      </c>
      <c r="V18" s="18" t="s">
        <v>55</v>
      </c>
      <c r="W18" s="18" t="s">
        <v>134</v>
      </c>
      <c r="X18" s="18" t="s">
        <v>135</v>
      </c>
      <c r="Y18" s="18" t="s">
        <v>58</v>
      </c>
      <c r="Z18" s="31">
        <v>484733930</v>
      </c>
      <c r="AA18" s="31">
        <v>484733930</v>
      </c>
      <c r="AB18" s="32">
        <v>484733930</v>
      </c>
      <c r="AC18" s="31">
        <v>0</v>
      </c>
      <c r="AD18" s="18" t="s">
        <v>59</v>
      </c>
      <c r="AE18" s="18" t="s">
        <v>77</v>
      </c>
      <c r="AF18" s="18" t="s">
        <v>132</v>
      </c>
      <c r="AG18" s="1" t="s">
        <v>135</v>
      </c>
      <c r="AI18" s="21" t="s">
        <v>136</v>
      </c>
      <c r="AJ18" s="21" t="s">
        <v>137</v>
      </c>
      <c r="AK18" s="21" t="s">
        <v>134</v>
      </c>
      <c r="AL18" s="21" t="s">
        <v>135</v>
      </c>
      <c r="AM18" s="1" t="s">
        <v>64</v>
      </c>
      <c r="AN18" s="18" t="s">
        <v>81</v>
      </c>
    </row>
    <row r="19" spans="1:40" ht="16.5" customHeight="1" x14ac:dyDescent="0.2">
      <c r="A19" s="24" t="s">
        <v>39</v>
      </c>
      <c r="B19" s="18" t="s">
        <v>82</v>
      </c>
      <c r="C19" s="18" t="s">
        <v>41</v>
      </c>
      <c r="D19" s="18" t="s">
        <v>83</v>
      </c>
      <c r="E19" s="17" t="s">
        <v>84</v>
      </c>
      <c r="F19" s="17">
        <v>2023</v>
      </c>
      <c r="G19" s="43" t="s">
        <v>85</v>
      </c>
      <c r="H19" s="18" t="s">
        <v>45</v>
      </c>
      <c r="I19" s="17" t="s">
        <v>138</v>
      </c>
      <c r="J19" s="43" t="s">
        <v>139</v>
      </c>
      <c r="K19" s="18" t="s">
        <v>140</v>
      </c>
      <c r="L19" s="18" t="s">
        <v>141</v>
      </c>
      <c r="M19" s="19">
        <v>100</v>
      </c>
      <c r="N19" s="19">
        <v>100</v>
      </c>
      <c r="O19" s="19">
        <v>43</v>
      </c>
      <c r="P19" s="28" t="s">
        <v>53</v>
      </c>
      <c r="Q19" s="28" t="s">
        <v>53</v>
      </c>
      <c r="R19" s="28" t="s">
        <v>53</v>
      </c>
      <c r="S19" s="29">
        <v>0</v>
      </c>
      <c r="T19" s="28">
        <v>0</v>
      </c>
      <c r="U19" s="18" t="s">
        <v>54</v>
      </c>
      <c r="V19" s="18" t="s">
        <v>55</v>
      </c>
      <c r="W19" s="18" t="s">
        <v>75</v>
      </c>
      <c r="X19" s="18" t="s">
        <v>76</v>
      </c>
      <c r="Y19" s="18" t="s">
        <v>58</v>
      </c>
      <c r="Z19" s="31">
        <v>230014286</v>
      </c>
      <c r="AA19" s="31">
        <v>230014286</v>
      </c>
      <c r="AB19" s="32">
        <v>200000000</v>
      </c>
      <c r="AC19" s="31">
        <v>0</v>
      </c>
      <c r="AD19" s="18" t="s">
        <v>59</v>
      </c>
      <c r="AE19" s="18" t="s">
        <v>142</v>
      </c>
      <c r="AF19" s="18" t="s">
        <v>143</v>
      </c>
      <c r="AG19" s="1" t="s">
        <v>76</v>
      </c>
      <c r="AI19" s="21" t="s">
        <v>79</v>
      </c>
      <c r="AJ19" s="21" t="s">
        <v>80</v>
      </c>
      <c r="AK19" s="21" t="s">
        <v>75</v>
      </c>
      <c r="AL19" s="21" t="s">
        <v>76</v>
      </c>
      <c r="AM19" s="1" t="s">
        <v>64</v>
      </c>
      <c r="AN19" s="18" t="s">
        <v>81</v>
      </c>
    </row>
    <row r="20" spans="1:40" ht="16.5" customHeight="1" x14ac:dyDescent="0.2">
      <c r="A20" s="24" t="s">
        <v>39</v>
      </c>
      <c r="B20" s="18" t="s">
        <v>144</v>
      </c>
      <c r="C20" s="18" t="s">
        <v>41</v>
      </c>
      <c r="D20" s="18" t="s">
        <v>145</v>
      </c>
      <c r="E20" s="17" t="s">
        <v>146</v>
      </c>
      <c r="F20" s="17">
        <v>2023</v>
      </c>
      <c r="G20" s="43" t="s">
        <v>147</v>
      </c>
      <c r="H20" s="18" t="s">
        <v>45</v>
      </c>
      <c r="I20" s="17" t="s">
        <v>148</v>
      </c>
      <c r="J20" s="43" t="s">
        <v>149</v>
      </c>
      <c r="K20" s="18" t="s">
        <v>150</v>
      </c>
      <c r="L20" s="18" t="s">
        <v>151</v>
      </c>
      <c r="M20" s="19" t="s">
        <v>152</v>
      </c>
      <c r="N20" s="19" t="s">
        <v>153</v>
      </c>
      <c r="O20" s="19" t="s">
        <v>154</v>
      </c>
      <c r="P20" s="28" t="s">
        <v>53</v>
      </c>
      <c r="Q20" s="28" t="s">
        <v>53</v>
      </c>
      <c r="R20" s="28" t="s">
        <v>53</v>
      </c>
      <c r="S20" s="29">
        <v>0</v>
      </c>
      <c r="T20" s="28">
        <v>0</v>
      </c>
      <c r="U20" s="18" t="s">
        <v>54</v>
      </c>
      <c r="V20" s="18" t="s">
        <v>155</v>
      </c>
      <c r="W20" s="18" t="s">
        <v>156</v>
      </c>
      <c r="X20" s="18" t="s">
        <v>157</v>
      </c>
      <c r="Y20" s="18" t="s">
        <v>158</v>
      </c>
      <c r="Z20" s="31">
        <v>231603000</v>
      </c>
      <c r="AA20" s="31">
        <v>231603000</v>
      </c>
      <c r="AB20" s="32">
        <v>206124000</v>
      </c>
      <c r="AC20" s="31">
        <v>0</v>
      </c>
      <c r="AD20" s="18" t="s">
        <v>90</v>
      </c>
      <c r="AE20" s="18" t="s">
        <v>159</v>
      </c>
      <c r="AF20" s="18" t="s">
        <v>160</v>
      </c>
      <c r="AG20" s="1" t="s">
        <v>157</v>
      </c>
      <c r="AI20" s="21" t="s">
        <v>161</v>
      </c>
      <c r="AJ20" s="21" t="s">
        <v>162</v>
      </c>
      <c r="AK20" s="21" t="s">
        <v>156</v>
      </c>
      <c r="AL20" s="21" t="s">
        <v>157</v>
      </c>
      <c r="AM20" s="1" t="s">
        <v>64</v>
      </c>
      <c r="AN20" s="18" t="s">
        <v>163</v>
      </c>
    </row>
    <row r="21" spans="1:40" ht="16.5" customHeight="1" x14ac:dyDescent="0.2">
      <c r="A21" s="24" t="s">
        <v>39</v>
      </c>
      <c r="B21" s="18" t="s">
        <v>144</v>
      </c>
      <c r="C21" s="18" t="s">
        <v>41</v>
      </c>
      <c r="D21" s="18" t="s">
        <v>145</v>
      </c>
      <c r="E21" s="17" t="s">
        <v>146</v>
      </c>
      <c r="F21" s="17">
        <v>2023</v>
      </c>
      <c r="G21" s="43" t="s">
        <v>147</v>
      </c>
      <c r="H21" s="18" t="s">
        <v>45</v>
      </c>
      <c r="I21" s="17" t="s">
        <v>148</v>
      </c>
      <c r="J21" s="43" t="s">
        <v>149</v>
      </c>
      <c r="K21" s="18" t="s">
        <v>150</v>
      </c>
      <c r="L21" s="18" t="s">
        <v>164</v>
      </c>
      <c r="M21" s="19" t="s">
        <v>50</v>
      </c>
      <c r="N21" s="19" t="s">
        <v>50</v>
      </c>
      <c r="O21" s="19" t="s">
        <v>50</v>
      </c>
      <c r="P21" s="28" t="s">
        <v>53</v>
      </c>
      <c r="Q21" s="28" t="s">
        <v>53</v>
      </c>
      <c r="R21" s="28" t="s">
        <v>53</v>
      </c>
      <c r="S21" s="29">
        <v>0</v>
      </c>
      <c r="T21" s="28">
        <v>0</v>
      </c>
      <c r="U21" s="18" t="s">
        <v>54</v>
      </c>
      <c r="V21" s="18" t="s">
        <v>155</v>
      </c>
      <c r="W21" s="18" t="s">
        <v>156</v>
      </c>
      <c r="X21" s="18" t="s">
        <v>157</v>
      </c>
      <c r="Y21" s="18" t="s">
        <v>158</v>
      </c>
      <c r="Z21" s="31">
        <v>151129000</v>
      </c>
      <c r="AA21" s="31">
        <v>151129000</v>
      </c>
      <c r="AB21" s="32">
        <v>140900000</v>
      </c>
      <c r="AC21" s="31">
        <v>0</v>
      </c>
      <c r="AD21" s="18" t="s">
        <v>90</v>
      </c>
      <c r="AE21" s="18" t="s">
        <v>159</v>
      </c>
      <c r="AF21" s="18" t="s">
        <v>160</v>
      </c>
      <c r="AG21" s="1" t="s">
        <v>157</v>
      </c>
      <c r="AI21" s="21" t="s">
        <v>161</v>
      </c>
      <c r="AJ21" s="21" t="s">
        <v>162</v>
      </c>
      <c r="AK21" s="21" t="s">
        <v>156</v>
      </c>
      <c r="AL21" s="21" t="s">
        <v>157</v>
      </c>
      <c r="AM21" s="1" t="s">
        <v>64</v>
      </c>
      <c r="AN21" s="18" t="s">
        <v>163</v>
      </c>
    </row>
    <row r="22" spans="1:40" ht="16.5" customHeight="1" x14ac:dyDescent="0.2">
      <c r="A22" s="24" t="s">
        <v>39</v>
      </c>
      <c r="B22" s="18" t="s">
        <v>144</v>
      </c>
      <c r="C22" s="18" t="s">
        <v>41</v>
      </c>
      <c r="D22" s="18" t="s">
        <v>145</v>
      </c>
      <c r="E22" s="17" t="s">
        <v>146</v>
      </c>
      <c r="F22" s="17">
        <v>2023</v>
      </c>
      <c r="G22" s="43" t="s">
        <v>147</v>
      </c>
      <c r="H22" s="18" t="s">
        <v>45</v>
      </c>
      <c r="I22" s="17" t="s">
        <v>148</v>
      </c>
      <c r="J22" s="43" t="s">
        <v>149</v>
      </c>
      <c r="K22" s="18" t="s">
        <v>150</v>
      </c>
      <c r="L22" s="18" t="s">
        <v>165</v>
      </c>
      <c r="M22" s="19" t="s">
        <v>152</v>
      </c>
      <c r="N22" s="19" t="s">
        <v>153</v>
      </c>
      <c r="O22" s="19" t="s">
        <v>154</v>
      </c>
      <c r="P22" s="28" t="s">
        <v>53</v>
      </c>
      <c r="Q22" s="28" t="s">
        <v>53</v>
      </c>
      <c r="R22" s="28" t="s">
        <v>53</v>
      </c>
      <c r="S22" s="29">
        <v>0</v>
      </c>
      <c r="T22" s="28">
        <v>0</v>
      </c>
      <c r="U22" s="18" t="s">
        <v>54</v>
      </c>
      <c r="V22" s="18" t="s">
        <v>155</v>
      </c>
      <c r="W22" s="18" t="s">
        <v>156</v>
      </c>
      <c r="X22" s="18" t="s">
        <v>157</v>
      </c>
      <c r="Y22" s="18" t="s">
        <v>158</v>
      </c>
      <c r="Z22" s="31">
        <v>517268000</v>
      </c>
      <c r="AA22" s="31">
        <v>517268000</v>
      </c>
      <c r="AB22" s="32">
        <v>492830000</v>
      </c>
      <c r="AC22" s="31">
        <v>0</v>
      </c>
      <c r="AD22" s="18" t="s">
        <v>90</v>
      </c>
      <c r="AE22" s="18" t="s">
        <v>159</v>
      </c>
      <c r="AF22" s="18" t="s">
        <v>160</v>
      </c>
      <c r="AG22" s="1" t="s">
        <v>157</v>
      </c>
      <c r="AI22" s="21" t="s">
        <v>161</v>
      </c>
      <c r="AJ22" s="21" t="s">
        <v>162</v>
      </c>
      <c r="AK22" s="21" t="s">
        <v>156</v>
      </c>
      <c r="AL22" s="21" t="s">
        <v>157</v>
      </c>
      <c r="AM22" s="1" t="s">
        <v>64</v>
      </c>
      <c r="AN22" s="18" t="s">
        <v>163</v>
      </c>
    </row>
    <row r="23" spans="1:40" ht="16.5" customHeight="1" x14ac:dyDescent="0.2">
      <c r="A23" s="24" t="s">
        <v>39</v>
      </c>
      <c r="B23" s="18" t="s">
        <v>144</v>
      </c>
      <c r="C23" s="18" t="s">
        <v>41</v>
      </c>
      <c r="D23" s="18" t="s">
        <v>145</v>
      </c>
      <c r="E23" s="17" t="s">
        <v>146</v>
      </c>
      <c r="F23" s="17">
        <v>2023</v>
      </c>
      <c r="G23" s="43" t="s">
        <v>147</v>
      </c>
      <c r="H23" s="18" t="s">
        <v>45</v>
      </c>
      <c r="I23" s="17" t="s">
        <v>166</v>
      </c>
      <c r="J23" s="43" t="s">
        <v>167</v>
      </c>
      <c r="K23" s="18" t="s">
        <v>168</v>
      </c>
      <c r="L23" s="18" t="s">
        <v>169</v>
      </c>
      <c r="M23" s="19" t="s">
        <v>170</v>
      </c>
      <c r="N23" s="19" t="s">
        <v>171</v>
      </c>
      <c r="O23" s="19" t="s">
        <v>172</v>
      </c>
      <c r="P23" s="28" t="s">
        <v>53</v>
      </c>
      <c r="Q23" s="28" t="s">
        <v>53</v>
      </c>
      <c r="R23" s="28" t="s">
        <v>53</v>
      </c>
      <c r="S23" s="29">
        <v>0</v>
      </c>
      <c r="T23" s="28">
        <v>0</v>
      </c>
      <c r="U23" s="18" t="s">
        <v>54</v>
      </c>
      <c r="V23" s="18" t="s">
        <v>55</v>
      </c>
      <c r="W23" s="18" t="s">
        <v>56</v>
      </c>
      <c r="X23" s="18" t="s">
        <v>57</v>
      </c>
      <c r="Y23" s="18" t="s">
        <v>58</v>
      </c>
      <c r="Z23" s="31">
        <v>4220740343</v>
      </c>
      <c r="AA23" s="31">
        <v>4220740343</v>
      </c>
      <c r="AB23" s="32">
        <v>2513272343</v>
      </c>
      <c r="AC23" s="31">
        <v>0</v>
      </c>
      <c r="AD23" s="18" t="s">
        <v>90</v>
      </c>
      <c r="AE23" s="18" t="s">
        <v>173</v>
      </c>
      <c r="AF23" s="18" t="s">
        <v>174</v>
      </c>
      <c r="AG23" s="1" t="s">
        <v>57</v>
      </c>
      <c r="AI23" s="21" t="s">
        <v>62</v>
      </c>
      <c r="AJ23" s="21" t="s">
        <v>63</v>
      </c>
      <c r="AK23" s="21" t="s">
        <v>56</v>
      </c>
      <c r="AL23" s="21" t="s">
        <v>57</v>
      </c>
      <c r="AM23" s="1" t="s">
        <v>64</v>
      </c>
      <c r="AN23" s="18" t="s">
        <v>163</v>
      </c>
    </row>
    <row r="24" spans="1:40" ht="16.5" customHeight="1" x14ac:dyDescent="0.2">
      <c r="A24" s="24" t="s">
        <v>39</v>
      </c>
      <c r="B24" s="18" t="s">
        <v>144</v>
      </c>
      <c r="C24" s="18" t="s">
        <v>41</v>
      </c>
      <c r="D24" s="18" t="s">
        <v>145</v>
      </c>
      <c r="E24" s="17" t="s">
        <v>146</v>
      </c>
      <c r="F24" s="17">
        <v>2023</v>
      </c>
      <c r="G24" s="43" t="s">
        <v>147</v>
      </c>
      <c r="H24" s="18" t="s">
        <v>45</v>
      </c>
      <c r="I24" s="17" t="s">
        <v>166</v>
      </c>
      <c r="J24" s="43" t="s">
        <v>167</v>
      </c>
      <c r="K24" s="18" t="s">
        <v>168</v>
      </c>
      <c r="L24" s="18" t="s">
        <v>175</v>
      </c>
      <c r="M24" s="19" t="s">
        <v>176</v>
      </c>
      <c r="N24" s="19" t="s">
        <v>177</v>
      </c>
      <c r="O24" s="19" t="s">
        <v>178</v>
      </c>
      <c r="P24" s="28" t="s">
        <v>53</v>
      </c>
      <c r="Q24" s="28" t="s">
        <v>53</v>
      </c>
      <c r="R24" s="28" t="s">
        <v>53</v>
      </c>
      <c r="S24" s="29">
        <v>0</v>
      </c>
      <c r="T24" s="28">
        <v>0</v>
      </c>
      <c r="U24" s="18" t="s">
        <v>54</v>
      </c>
      <c r="V24" s="18" t="s">
        <v>55</v>
      </c>
      <c r="W24" s="18" t="s">
        <v>56</v>
      </c>
      <c r="X24" s="18" t="s">
        <v>57</v>
      </c>
      <c r="Y24" s="18" t="s">
        <v>58</v>
      </c>
      <c r="Z24" s="31">
        <v>77346097657</v>
      </c>
      <c r="AA24" s="31">
        <v>77346097657</v>
      </c>
      <c r="AB24" s="32">
        <v>65274773948</v>
      </c>
      <c r="AC24" s="31">
        <v>0</v>
      </c>
      <c r="AD24" s="18" t="s">
        <v>90</v>
      </c>
      <c r="AE24" s="18" t="s">
        <v>173</v>
      </c>
      <c r="AF24" s="18" t="s">
        <v>174</v>
      </c>
      <c r="AG24" s="1" t="s">
        <v>57</v>
      </c>
      <c r="AI24" s="21" t="s">
        <v>62</v>
      </c>
      <c r="AJ24" s="21" t="s">
        <v>63</v>
      </c>
      <c r="AK24" s="21" t="s">
        <v>56</v>
      </c>
      <c r="AL24" s="21" t="s">
        <v>57</v>
      </c>
      <c r="AM24" s="1" t="s">
        <v>64</v>
      </c>
      <c r="AN24" s="18" t="s">
        <v>163</v>
      </c>
    </row>
    <row r="25" spans="1:40" ht="16.5" customHeight="1" x14ac:dyDescent="0.2">
      <c r="A25" s="24" t="s">
        <v>39</v>
      </c>
      <c r="B25" s="18" t="s">
        <v>144</v>
      </c>
      <c r="C25" s="18" t="s">
        <v>41</v>
      </c>
      <c r="D25" s="18" t="s">
        <v>145</v>
      </c>
      <c r="E25" s="17" t="s">
        <v>146</v>
      </c>
      <c r="F25" s="17">
        <v>2023</v>
      </c>
      <c r="G25" s="43" t="s">
        <v>147</v>
      </c>
      <c r="H25" s="18" t="s">
        <v>45</v>
      </c>
      <c r="I25" s="17" t="s">
        <v>179</v>
      </c>
      <c r="J25" s="43" t="s">
        <v>180</v>
      </c>
      <c r="K25" s="18" t="s">
        <v>181</v>
      </c>
      <c r="L25" s="18" t="s">
        <v>182</v>
      </c>
      <c r="M25" s="19" t="s">
        <v>50</v>
      </c>
      <c r="N25" s="19" t="s">
        <v>50</v>
      </c>
      <c r="O25" s="19" t="s">
        <v>50</v>
      </c>
      <c r="P25" s="28" t="s">
        <v>53</v>
      </c>
      <c r="Q25" s="28" t="s">
        <v>53</v>
      </c>
      <c r="R25" s="28" t="s">
        <v>53</v>
      </c>
      <c r="S25" s="29">
        <v>0</v>
      </c>
      <c r="T25" s="28">
        <v>0</v>
      </c>
      <c r="U25" s="18" t="s">
        <v>54</v>
      </c>
      <c r="V25" s="18" t="s">
        <v>55</v>
      </c>
      <c r="W25" s="18" t="s">
        <v>56</v>
      </c>
      <c r="X25" s="18" t="s">
        <v>57</v>
      </c>
      <c r="Y25" s="18" t="s">
        <v>58</v>
      </c>
      <c r="Z25" s="31">
        <v>32468791240</v>
      </c>
      <c r="AA25" s="31">
        <v>32468791240</v>
      </c>
      <c r="AB25" s="32">
        <v>30192551096</v>
      </c>
      <c r="AC25" s="31">
        <v>0</v>
      </c>
      <c r="AD25" s="18" t="s">
        <v>90</v>
      </c>
      <c r="AE25" s="18" t="s">
        <v>173</v>
      </c>
      <c r="AF25" s="18" t="s">
        <v>183</v>
      </c>
      <c r="AG25" s="1" t="s">
        <v>57</v>
      </c>
      <c r="AI25" s="21" t="s">
        <v>62</v>
      </c>
      <c r="AJ25" s="21" t="s">
        <v>63</v>
      </c>
      <c r="AK25" s="21" t="s">
        <v>56</v>
      </c>
      <c r="AL25" s="21" t="s">
        <v>57</v>
      </c>
      <c r="AM25" s="1" t="s">
        <v>64</v>
      </c>
      <c r="AN25" s="18" t="s">
        <v>163</v>
      </c>
    </row>
    <row r="26" spans="1:40" ht="16.5" customHeight="1" x14ac:dyDescent="0.2">
      <c r="A26" s="24" t="s">
        <v>39</v>
      </c>
      <c r="B26" s="18" t="s">
        <v>144</v>
      </c>
      <c r="C26" s="18" t="s">
        <v>41</v>
      </c>
      <c r="D26" s="18" t="s">
        <v>145</v>
      </c>
      <c r="E26" s="17" t="s">
        <v>146</v>
      </c>
      <c r="F26" s="17">
        <v>2023</v>
      </c>
      <c r="G26" s="43" t="s">
        <v>147</v>
      </c>
      <c r="H26" s="18" t="s">
        <v>45</v>
      </c>
      <c r="I26" s="17" t="s">
        <v>179</v>
      </c>
      <c r="J26" s="43" t="s">
        <v>180</v>
      </c>
      <c r="K26" s="18" t="s">
        <v>181</v>
      </c>
      <c r="L26" s="18" t="s">
        <v>184</v>
      </c>
      <c r="M26" s="19" t="s">
        <v>185</v>
      </c>
      <c r="N26" s="19" t="s">
        <v>186</v>
      </c>
      <c r="O26" s="19" t="s">
        <v>187</v>
      </c>
      <c r="P26" s="28" t="s">
        <v>53</v>
      </c>
      <c r="Q26" s="28" t="s">
        <v>53</v>
      </c>
      <c r="R26" s="28" t="s">
        <v>53</v>
      </c>
      <c r="S26" s="29">
        <v>0</v>
      </c>
      <c r="T26" s="28">
        <v>0</v>
      </c>
      <c r="U26" s="18" t="s">
        <v>54</v>
      </c>
      <c r="V26" s="18" t="s">
        <v>55</v>
      </c>
      <c r="W26" s="18" t="s">
        <v>56</v>
      </c>
      <c r="X26" s="18" t="s">
        <v>57</v>
      </c>
      <c r="Y26" s="18" t="s">
        <v>58</v>
      </c>
      <c r="Z26" s="31">
        <v>157635031000</v>
      </c>
      <c r="AA26" s="31">
        <v>157635031000</v>
      </c>
      <c r="AB26" s="32">
        <v>79134448732</v>
      </c>
      <c r="AC26" s="31">
        <v>0</v>
      </c>
      <c r="AD26" s="18" t="s">
        <v>90</v>
      </c>
      <c r="AE26" s="18" t="s">
        <v>173</v>
      </c>
      <c r="AF26" s="18" t="s">
        <v>188</v>
      </c>
      <c r="AG26" s="1" t="s">
        <v>57</v>
      </c>
      <c r="AI26" s="21" t="s">
        <v>62</v>
      </c>
      <c r="AJ26" s="21" t="s">
        <v>63</v>
      </c>
      <c r="AK26" s="21" t="s">
        <v>56</v>
      </c>
      <c r="AL26" s="21" t="s">
        <v>57</v>
      </c>
      <c r="AM26" s="1" t="s">
        <v>64</v>
      </c>
      <c r="AN26" s="18" t="s">
        <v>163</v>
      </c>
    </row>
    <row r="27" spans="1:40" ht="16.5" customHeight="1" x14ac:dyDescent="0.2">
      <c r="A27" s="24" t="s">
        <v>39</v>
      </c>
      <c r="B27" s="18" t="s">
        <v>144</v>
      </c>
      <c r="C27" s="18" t="s">
        <v>41</v>
      </c>
      <c r="D27" s="18" t="s">
        <v>145</v>
      </c>
      <c r="E27" s="17" t="s">
        <v>146</v>
      </c>
      <c r="F27" s="17">
        <v>2023</v>
      </c>
      <c r="G27" s="43" t="s">
        <v>147</v>
      </c>
      <c r="H27" s="18" t="s">
        <v>45</v>
      </c>
      <c r="I27" s="17" t="s">
        <v>189</v>
      </c>
      <c r="J27" s="43" t="s">
        <v>190</v>
      </c>
      <c r="K27" s="18" t="s">
        <v>191</v>
      </c>
      <c r="L27" s="18" t="s">
        <v>192</v>
      </c>
      <c r="M27" s="19" t="s">
        <v>193</v>
      </c>
      <c r="N27" s="19" t="s">
        <v>193</v>
      </c>
      <c r="O27" s="19" t="s">
        <v>193</v>
      </c>
      <c r="P27" s="28" t="s">
        <v>53</v>
      </c>
      <c r="Q27" s="28" t="s">
        <v>53</v>
      </c>
      <c r="R27" s="28" t="s">
        <v>53</v>
      </c>
      <c r="S27" s="29">
        <v>0</v>
      </c>
      <c r="T27" s="28">
        <v>0</v>
      </c>
      <c r="U27" s="18" t="s">
        <v>54</v>
      </c>
      <c r="V27" s="18" t="s">
        <v>55</v>
      </c>
      <c r="W27" s="18" t="s">
        <v>56</v>
      </c>
      <c r="X27" s="18" t="s">
        <v>57</v>
      </c>
      <c r="Y27" s="18" t="s">
        <v>58</v>
      </c>
      <c r="Z27" s="31">
        <v>106096700000</v>
      </c>
      <c r="AA27" s="31">
        <v>106096700000</v>
      </c>
      <c r="AB27" s="32">
        <v>99093722000</v>
      </c>
      <c r="AC27" s="31">
        <v>0</v>
      </c>
      <c r="AD27" s="18" t="s">
        <v>90</v>
      </c>
      <c r="AE27" s="18" t="s">
        <v>173</v>
      </c>
      <c r="AF27" s="18" t="s">
        <v>194</v>
      </c>
      <c r="AG27" s="1" t="s">
        <v>57</v>
      </c>
      <c r="AI27" s="21" t="s">
        <v>62</v>
      </c>
      <c r="AJ27" s="21" t="s">
        <v>63</v>
      </c>
      <c r="AK27" s="21" t="s">
        <v>56</v>
      </c>
      <c r="AL27" s="21" t="s">
        <v>57</v>
      </c>
      <c r="AM27" s="1" t="s">
        <v>64</v>
      </c>
      <c r="AN27" s="18" t="s">
        <v>163</v>
      </c>
    </row>
    <row r="28" spans="1:40" ht="16.5" customHeight="1" x14ac:dyDescent="0.2">
      <c r="A28" s="24" t="s">
        <v>39</v>
      </c>
      <c r="B28" s="18" t="s">
        <v>144</v>
      </c>
      <c r="C28" s="18" t="s">
        <v>41</v>
      </c>
      <c r="D28" s="18" t="s">
        <v>145</v>
      </c>
      <c r="E28" s="17" t="s">
        <v>146</v>
      </c>
      <c r="F28" s="17">
        <v>2023</v>
      </c>
      <c r="G28" s="43" t="s">
        <v>147</v>
      </c>
      <c r="H28" s="18" t="s">
        <v>45</v>
      </c>
      <c r="I28" s="17" t="s">
        <v>195</v>
      </c>
      <c r="J28" s="43" t="s">
        <v>196</v>
      </c>
      <c r="K28" s="18" t="s">
        <v>197</v>
      </c>
      <c r="L28" s="18" t="s">
        <v>198</v>
      </c>
      <c r="M28" s="19" t="s">
        <v>199</v>
      </c>
      <c r="N28" s="19" t="s">
        <v>199</v>
      </c>
      <c r="O28" s="19" t="s">
        <v>199</v>
      </c>
      <c r="P28" s="28" t="s">
        <v>53</v>
      </c>
      <c r="Q28" s="28" t="s">
        <v>53</v>
      </c>
      <c r="R28" s="28" t="s">
        <v>53</v>
      </c>
      <c r="S28" s="29">
        <v>0</v>
      </c>
      <c r="T28" s="28">
        <v>0</v>
      </c>
      <c r="U28" s="18" t="s">
        <v>54</v>
      </c>
      <c r="V28" s="18" t="s">
        <v>155</v>
      </c>
      <c r="W28" s="18" t="s">
        <v>56</v>
      </c>
      <c r="X28" s="18" t="s">
        <v>200</v>
      </c>
      <c r="Y28" s="18" t="s">
        <v>158</v>
      </c>
      <c r="Z28" s="31">
        <v>2850133000</v>
      </c>
      <c r="AA28" s="31">
        <v>2850133000</v>
      </c>
      <c r="AB28" s="32">
        <v>2171259000</v>
      </c>
      <c r="AC28" s="31">
        <v>0</v>
      </c>
      <c r="AD28" s="18" t="s">
        <v>90</v>
      </c>
      <c r="AE28" s="18" t="s">
        <v>201</v>
      </c>
      <c r="AF28" s="18" t="s">
        <v>202</v>
      </c>
      <c r="AG28" s="1" t="s">
        <v>200</v>
      </c>
      <c r="AI28" s="21" t="s">
        <v>203</v>
      </c>
      <c r="AJ28" s="21" t="s">
        <v>63</v>
      </c>
      <c r="AK28" s="21" t="s">
        <v>56</v>
      </c>
      <c r="AL28" s="21" t="s">
        <v>200</v>
      </c>
      <c r="AM28" s="1" t="s">
        <v>64</v>
      </c>
      <c r="AN28" s="18" t="s">
        <v>163</v>
      </c>
    </row>
    <row r="29" spans="1:40" ht="16.5" customHeight="1" x14ac:dyDescent="0.2">
      <c r="A29" s="24" t="s">
        <v>39</v>
      </c>
      <c r="B29" s="18" t="s">
        <v>144</v>
      </c>
      <c r="C29" s="18" t="s">
        <v>41</v>
      </c>
      <c r="D29" s="18" t="s">
        <v>145</v>
      </c>
      <c r="E29" s="17" t="s">
        <v>146</v>
      </c>
      <c r="F29" s="17">
        <v>2023</v>
      </c>
      <c r="G29" s="43" t="s">
        <v>147</v>
      </c>
      <c r="H29" s="18" t="s">
        <v>45</v>
      </c>
      <c r="I29" s="17" t="s">
        <v>195</v>
      </c>
      <c r="J29" s="43" t="s">
        <v>196</v>
      </c>
      <c r="K29" s="18" t="s">
        <v>197</v>
      </c>
      <c r="L29" s="18" t="s">
        <v>204</v>
      </c>
      <c r="M29" s="19" t="s">
        <v>205</v>
      </c>
      <c r="N29" s="19" t="s">
        <v>206</v>
      </c>
      <c r="O29" s="19" t="s">
        <v>206</v>
      </c>
      <c r="P29" s="28" t="s">
        <v>53</v>
      </c>
      <c r="Q29" s="28" t="s">
        <v>53</v>
      </c>
      <c r="R29" s="28" t="s">
        <v>53</v>
      </c>
      <c r="S29" s="29">
        <v>0</v>
      </c>
      <c r="T29" s="28">
        <v>0</v>
      </c>
      <c r="U29" s="18" t="s">
        <v>54</v>
      </c>
      <c r="V29" s="18" t="s">
        <v>155</v>
      </c>
      <c r="W29" s="18" t="s">
        <v>56</v>
      </c>
      <c r="X29" s="18" t="s">
        <v>200</v>
      </c>
      <c r="Y29" s="18" t="s">
        <v>158</v>
      </c>
      <c r="Z29" s="31">
        <v>0</v>
      </c>
      <c r="AA29" s="31">
        <v>0</v>
      </c>
      <c r="AB29" s="32"/>
      <c r="AC29" s="31">
        <v>0</v>
      </c>
      <c r="AD29" s="18" t="s">
        <v>90</v>
      </c>
      <c r="AE29" s="18" t="s">
        <v>201</v>
      </c>
      <c r="AF29" s="18" t="s">
        <v>202</v>
      </c>
      <c r="AG29" s="1" t="s">
        <v>200</v>
      </c>
      <c r="AI29" s="21" t="s">
        <v>203</v>
      </c>
      <c r="AJ29" s="21" t="s">
        <v>63</v>
      </c>
      <c r="AK29" s="21" t="s">
        <v>56</v>
      </c>
      <c r="AL29" s="21" t="s">
        <v>200</v>
      </c>
      <c r="AM29" s="1" t="s">
        <v>64</v>
      </c>
      <c r="AN29" s="18" t="s">
        <v>163</v>
      </c>
    </row>
    <row r="30" spans="1:40" ht="16.5" customHeight="1" x14ac:dyDescent="0.2">
      <c r="A30" s="24" t="s">
        <v>39</v>
      </c>
      <c r="B30" s="18" t="s">
        <v>144</v>
      </c>
      <c r="C30" s="18" t="s">
        <v>41</v>
      </c>
      <c r="D30" s="18" t="s">
        <v>145</v>
      </c>
      <c r="E30" s="17" t="s">
        <v>146</v>
      </c>
      <c r="F30" s="17">
        <v>2023</v>
      </c>
      <c r="G30" s="43" t="s">
        <v>147</v>
      </c>
      <c r="H30" s="18" t="s">
        <v>45</v>
      </c>
      <c r="I30" s="17" t="s">
        <v>195</v>
      </c>
      <c r="J30" s="43" t="s">
        <v>196</v>
      </c>
      <c r="K30" s="18" t="s">
        <v>197</v>
      </c>
      <c r="L30" s="18" t="s">
        <v>207</v>
      </c>
      <c r="M30" s="19" t="s">
        <v>208</v>
      </c>
      <c r="N30" s="19" t="s">
        <v>208</v>
      </c>
      <c r="O30" s="19" t="s">
        <v>208</v>
      </c>
      <c r="P30" s="28" t="s">
        <v>53</v>
      </c>
      <c r="Q30" s="28" t="s">
        <v>53</v>
      </c>
      <c r="R30" s="28" t="s">
        <v>53</v>
      </c>
      <c r="S30" s="29">
        <v>0</v>
      </c>
      <c r="T30" s="28">
        <v>0</v>
      </c>
      <c r="U30" s="18" t="s">
        <v>54</v>
      </c>
      <c r="V30" s="18" t="s">
        <v>155</v>
      </c>
      <c r="W30" s="18" t="s">
        <v>209</v>
      </c>
      <c r="X30" s="18" t="s">
        <v>210</v>
      </c>
      <c r="Y30" s="18" t="s">
        <v>158</v>
      </c>
      <c r="Z30" s="31">
        <v>2206766000</v>
      </c>
      <c r="AA30" s="31">
        <v>2206766000</v>
      </c>
      <c r="AB30" s="32">
        <v>2049074000</v>
      </c>
      <c r="AC30" s="31">
        <v>0</v>
      </c>
      <c r="AD30" s="18" t="s">
        <v>90</v>
      </c>
      <c r="AE30" s="18" t="s">
        <v>201</v>
      </c>
      <c r="AF30" s="18" t="s">
        <v>202</v>
      </c>
      <c r="AG30" s="1" t="s">
        <v>210</v>
      </c>
      <c r="AI30" s="21" t="s">
        <v>211</v>
      </c>
      <c r="AJ30" s="21" t="s">
        <v>212</v>
      </c>
      <c r="AK30" s="21" t="s">
        <v>209</v>
      </c>
      <c r="AL30" s="21" t="s">
        <v>210</v>
      </c>
      <c r="AM30" s="1" t="s">
        <v>64</v>
      </c>
      <c r="AN30" s="18" t="s">
        <v>163</v>
      </c>
    </row>
    <row r="31" spans="1:40" ht="16.5" customHeight="1" x14ac:dyDescent="0.2">
      <c r="A31" s="24" t="s">
        <v>39</v>
      </c>
      <c r="B31" s="18" t="s">
        <v>144</v>
      </c>
      <c r="C31" s="18" t="s">
        <v>41</v>
      </c>
      <c r="D31" s="18" t="s">
        <v>145</v>
      </c>
      <c r="E31" s="17" t="s">
        <v>146</v>
      </c>
      <c r="F31" s="17">
        <v>2023</v>
      </c>
      <c r="G31" s="43" t="s">
        <v>147</v>
      </c>
      <c r="H31" s="18" t="s">
        <v>45</v>
      </c>
      <c r="I31" s="17" t="s">
        <v>195</v>
      </c>
      <c r="J31" s="43" t="s">
        <v>196</v>
      </c>
      <c r="K31" s="18" t="s">
        <v>197</v>
      </c>
      <c r="L31" s="18" t="s">
        <v>213</v>
      </c>
      <c r="M31" s="19" t="s">
        <v>214</v>
      </c>
      <c r="N31" s="19" t="s">
        <v>215</v>
      </c>
      <c r="O31" s="19" t="s">
        <v>216</v>
      </c>
      <c r="P31" s="28" t="s">
        <v>53</v>
      </c>
      <c r="Q31" s="28" t="s">
        <v>53</v>
      </c>
      <c r="R31" s="28" t="s">
        <v>53</v>
      </c>
      <c r="S31" s="29">
        <v>0</v>
      </c>
      <c r="T31" s="28">
        <v>0</v>
      </c>
      <c r="U31" s="18" t="s">
        <v>54</v>
      </c>
      <c r="V31" s="18" t="s">
        <v>55</v>
      </c>
      <c r="W31" s="18" t="s">
        <v>156</v>
      </c>
      <c r="X31" s="18" t="s">
        <v>217</v>
      </c>
      <c r="Y31" s="18" t="s">
        <v>58</v>
      </c>
      <c r="Z31" s="31">
        <v>792901000</v>
      </c>
      <c r="AA31" s="31">
        <v>792901000</v>
      </c>
      <c r="AB31" s="32">
        <v>778975000</v>
      </c>
      <c r="AC31" s="31">
        <v>0</v>
      </c>
      <c r="AD31" s="18" t="s">
        <v>90</v>
      </c>
      <c r="AE31" s="18" t="s">
        <v>201</v>
      </c>
      <c r="AF31" s="18" t="s">
        <v>202</v>
      </c>
      <c r="AG31" s="1" t="s">
        <v>217</v>
      </c>
      <c r="AI31" s="21" t="s">
        <v>218</v>
      </c>
      <c r="AJ31" s="21" t="s">
        <v>162</v>
      </c>
      <c r="AK31" s="21" t="s">
        <v>156</v>
      </c>
      <c r="AL31" s="21" t="s">
        <v>217</v>
      </c>
      <c r="AM31" s="1" t="s">
        <v>64</v>
      </c>
      <c r="AN31" s="18" t="s">
        <v>163</v>
      </c>
    </row>
    <row r="32" spans="1:40" ht="16.5" customHeight="1" x14ac:dyDescent="0.2">
      <c r="A32" s="24" t="s">
        <v>39</v>
      </c>
      <c r="B32" s="18" t="s">
        <v>144</v>
      </c>
      <c r="C32" s="18" t="s">
        <v>41</v>
      </c>
      <c r="D32" s="18" t="s">
        <v>145</v>
      </c>
      <c r="E32" s="17" t="s">
        <v>146</v>
      </c>
      <c r="F32" s="17">
        <v>2023</v>
      </c>
      <c r="G32" s="43" t="s">
        <v>147</v>
      </c>
      <c r="H32" s="18" t="s">
        <v>45</v>
      </c>
      <c r="I32" s="17" t="s">
        <v>195</v>
      </c>
      <c r="J32" s="43" t="s">
        <v>196</v>
      </c>
      <c r="K32" s="18" t="s">
        <v>197</v>
      </c>
      <c r="L32" s="18" t="s">
        <v>219</v>
      </c>
      <c r="M32" s="19" t="s">
        <v>50</v>
      </c>
      <c r="N32" s="19" t="s">
        <v>50</v>
      </c>
      <c r="O32" s="19" t="s">
        <v>50</v>
      </c>
      <c r="P32" s="28" t="s">
        <v>53</v>
      </c>
      <c r="Q32" s="28" t="s">
        <v>53</v>
      </c>
      <c r="R32" s="28" t="s">
        <v>53</v>
      </c>
      <c r="S32" s="29">
        <v>0</v>
      </c>
      <c r="T32" s="28">
        <v>0</v>
      </c>
      <c r="U32" s="18" t="s">
        <v>54</v>
      </c>
      <c r="V32" s="18" t="s">
        <v>155</v>
      </c>
      <c r="W32" s="18" t="s">
        <v>56</v>
      </c>
      <c r="X32" s="18" t="s">
        <v>200</v>
      </c>
      <c r="Y32" s="18" t="s">
        <v>158</v>
      </c>
      <c r="Z32" s="31">
        <v>9608694000</v>
      </c>
      <c r="AA32" s="31">
        <v>9608694000</v>
      </c>
      <c r="AB32" s="32">
        <v>8606435000</v>
      </c>
      <c r="AC32" s="31">
        <v>0</v>
      </c>
      <c r="AD32" s="18" t="s">
        <v>90</v>
      </c>
      <c r="AE32" s="18" t="s">
        <v>201</v>
      </c>
      <c r="AF32" s="18" t="s">
        <v>202</v>
      </c>
      <c r="AG32" s="1" t="s">
        <v>200</v>
      </c>
      <c r="AI32" s="21" t="s">
        <v>203</v>
      </c>
      <c r="AJ32" s="21" t="s">
        <v>63</v>
      </c>
      <c r="AK32" s="21" t="s">
        <v>56</v>
      </c>
      <c r="AL32" s="21" t="s">
        <v>200</v>
      </c>
      <c r="AM32" s="1" t="s">
        <v>64</v>
      </c>
      <c r="AN32" s="18" t="s">
        <v>163</v>
      </c>
    </row>
    <row r="33" spans="1:41" ht="16.5" customHeight="1" x14ac:dyDescent="0.2">
      <c r="A33" s="24" t="s">
        <v>39</v>
      </c>
      <c r="B33" s="18" t="s">
        <v>144</v>
      </c>
      <c r="C33" s="18" t="s">
        <v>41</v>
      </c>
      <c r="D33" s="18" t="s">
        <v>145</v>
      </c>
      <c r="E33" s="17" t="s">
        <v>146</v>
      </c>
      <c r="F33" s="17">
        <v>2023</v>
      </c>
      <c r="G33" s="43" t="s">
        <v>147</v>
      </c>
      <c r="H33" s="18" t="s">
        <v>45</v>
      </c>
      <c r="I33" s="17" t="s">
        <v>220</v>
      </c>
      <c r="J33" s="43" t="s">
        <v>221</v>
      </c>
      <c r="K33" s="18" t="s">
        <v>222</v>
      </c>
      <c r="L33" s="18" t="s">
        <v>223</v>
      </c>
      <c r="M33" s="19" t="s">
        <v>199</v>
      </c>
      <c r="N33" s="19" t="s">
        <v>224</v>
      </c>
      <c r="O33" s="19" t="s">
        <v>225</v>
      </c>
      <c r="P33" s="28" t="s">
        <v>53</v>
      </c>
      <c r="Q33" s="28" t="s">
        <v>53</v>
      </c>
      <c r="R33" s="28" t="s">
        <v>53</v>
      </c>
      <c r="S33" s="29">
        <v>0</v>
      </c>
      <c r="T33" s="28">
        <v>0</v>
      </c>
      <c r="U33" s="18" t="s">
        <v>54</v>
      </c>
      <c r="V33" s="18" t="s">
        <v>55</v>
      </c>
      <c r="W33" s="18" t="s">
        <v>56</v>
      </c>
      <c r="X33" s="18" t="s">
        <v>57</v>
      </c>
      <c r="Y33" s="18" t="s">
        <v>58</v>
      </c>
      <c r="Z33" s="31">
        <v>2700591000</v>
      </c>
      <c r="AA33" s="31">
        <v>2700591000</v>
      </c>
      <c r="AB33" s="32">
        <v>2074225562</v>
      </c>
      <c r="AC33" s="31">
        <v>0</v>
      </c>
      <c r="AD33" s="18" t="s">
        <v>90</v>
      </c>
      <c r="AE33" s="18" t="s">
        <v>226</v>
      </c>
      <c r="AF33" s="18" t="s">
        <v>227</v>
      </c>
      <c r="AG33" s="1" t="s">
        <v>57</v>
      </c>
      <c r="AI33" s="21" t="s">
        <v>62</v>
      </c>
      <c r="AJ33" s="21" t="s">
        <v>63</v>
      </c>
      <c r="AK33" s="21" t="s">
        <v>56</v>
      </c>
      <c r="AL33" s="21" t="s">
        <v>57</v>
      </c>
      <c r="AM33" s="1" t="s">
        <v>64</v>
      </c>
      <c r="AN33" s="18" t="s">
        <v>163</v>
      </c>
    </row>
    <row r="34" spans="1:41" ht="16.5" customHeight="1" x14ac:dyDescent="0.2">
      <c r="A34" s="24" t="s">
        <v>39</v>
      </c>
      <c r="B34" s="18" t="s">
        <v>144</v>
      </c>
      <c r="C34" s="18" t="s">
        <v>41</v>
      </c>
      <c r="D34" s="18" t="s">
        <v>145</v>
      </c>
      <c r="E34" s="17" t="s">
        <v>146</v>
      </c>
      <c r="F34" s="17">
        <v>2023</v>
      </c>
      <c r="G34" s="43" t="s">
        <v>147</v>
      </c>
      <c r="H34" s="18" t="s">
        <v>45</v>
      </c>
      <c r="I34" s="17" t="s">
        <v>220</v>
      </c>
      <c r="J34" s="43" t="s">
        <v>221</v>
      </c>
      <c r="K34" s="18" t="s">
        <v>222</v>
      </c>
      <c r="L34" s="18" t="s">
        <v>228</v>
      </c>
      <c r="M34" s="19" t="s">
        <v>229</v>
      </c>
      <c r="N34" s="19" t="s">
        <v>229</v>
      </c>
      <c r="O34" s="19" t="s">
        <v>230</v>
      </c>
      <c r="P34" s="28" t="s">
        <v>53</v>
      </c>
      <c r="Q34" s="28" t="s">
        <v>53</v>
      </c>
      <c r="R34" s="28" t="s">
        <v>53</v>
      </c>
      <c r="S34" s="29">
        <v>0</v>
      </c>
      <c r="T34" s="28">
        <v>0</v>
      </c>
      <c r="U34" s="18" t="s">
        <v>54</v>
      </c>
      <c r="V34" s="18" t="s">
        <v>55</v>
      </c>
      <c r="W34" s="18" t="s">
        <v>56</v>
      </c>
      <c r="X34" s="18" t="s">
        <v>57</v>
      </c>
      <c r="Y34" s="18" t="s">
        <v>58</v>
      </c>
      <c r="Z34" s="31">
        <v>20358738800</v>
      </c>
      <c r="AA34" s="31">
        <v>20358738800</v>
      </c>
      <c r="AB34" s="32">
        <v>20041544800</v>
      </c>
      <c r="AC34" s="31">
        <v>0</v>
      </c>
      <c r="AD34" s="18" t="s">
        <v>90</v>
      </c>
      <c r="AE34" s="18" t="s">
        <v>226</v>
      </c>
      <c r="AF34" s="18" t="s">
        <v>227</v>
      </c>
      <c r="AG34" s="1" t="s">
        <v>57</v>
      </c>
      <c r="AI34" s="21" t="s">
        <v>62</v>
      </c>
      <c r="AJ34" s="21" t="s">
        <v>63</v>
      </c>
      <c r="AK34" s="21" t="s">
        <v>56</v>
      </c>
      <c r="AL34" s="21" t="s">
        <v>57</v>
      </c>
      <c r="AM34" s="1" t="s">
        <v>64</v>
      </c>
      <c r="AN34" s="18" t="s">
        <v>163</v>
      </c>
    </row>
    <row r="35" spans="1:41" ht="16.5" customHeight="1" x14ac:dyDescent="0.2">
      <c r="A35" s="24" t="s">
        <v>39</v>
      </c>
      <c r="B35" s="18" t="s">
        <v>144</v>
      </c>
      <c r="C35" s="18" t="s">
        <v>41</v>
      </c>
      <c r="D35" s="18" t="s">
        <v>145</v>
      </c>
      <c r="E35" s="17" t="s">
        <v>146</v>
      </c>
      <c r="F35" s="17">
        <v>2023</v>
      </c>
      <c r="G35" s="43" t="s">
        <v>147</v>
      </c>
      <c r="H35" s="18" t="s">
        <v>45</v>
      </c>
      <c r="I35" s="17" t="s">
        <v>220</v>
      </c>
      <c r="J35" s="43" t="s">
        <v>221</v>
      </c>
      <c r="K35" s="18" t="s">
        <v>222</v>
      </c>
      <c r="L35" s="18" t="s">
        <v>231</v>
      </c>
      <c r="M35" s="19" t="s">
        <v>232</v>
      </c>
      <c r="N35" s="19" t="s">
        <v>232</v>
      </c>
      <c r="O35" s="19" t="s">
        <v>232</v>
      </c>
      <c r="P35" s="28" t="s">
        <v>53</v>
      </c>
      <c r="Q35" s="28" t="s">
        <v>53</v>
      </c>
      <c r="R35" s="28" t="s">
        <v>53</v>
      </c>
      <c r="S35" s="29">
        <v>0</v>
      </c>
      <c r="T35" s="28">
        <v>0</v>
      </c>
      <c r="U35" s="18" t="s">
        <v>54</v>
      </c>
      <c r="V35" s="18" t="s">
        <v>55</v>
      </c>
      <c r="W35" s="18" t="s">
        <v>56</v>
      </c>
      <c r="X35" s="18" t="s">
        <v>57</v>
      </c>
      <c r="Y35" s="18" t="s">
        <v>58</v>
      </c>
      <c r="Z35" s="31">
        <v>4704920000</v>
      </c>
      <c r="AA35" s="31">
        <v>4704920000</v>
      </c>
      <c r="AB35" s="32">
        <v>4688399000</v>
      </c>
      <c r="AC35" s="31">
        <v>0</v>
      </c>
      <c r="AD35" s="18" t="s">
        <v>90</v>
      </c>
      <c r="AE35" s="18" t="s">
        <v>226</v>
      </c>
      <c r="AF35" s="18" t="s">
        <v>233</v>
      </c>
      <c r="AG35" s="1" t="s">
        <v>57</v>
      </c>
      <c r="AI35" s="21" t="s">
        <v>62</v>
      </c>
      <c r="AJ35" s="21" t="s">
        <v>63</v>
      </c>
      <c r="AK35" s="21" t="s">
        <v>56</v>
      </c>
      <c r="AL35" s="21" t="s">
        <v>57</v>
      </c>
      <c r="AM35" s="1" t="s">
        <v>64</v>
      </c>
      <c r="AN35" s="18" t="s">
        <v>163</v>
      </c>
    </row>
    <row r="36" spans="1:41" ht="16.5" customHeight="1" x14ac:dyDescent="0.2">
      <c r="A36" s="24" t="s">
        <v>39</v>
      </c>
      <c r="B36" s="18" t="s">
        <v>144</v>
      </c>
      <c r="C36" s="18" t="s">
        <v>41</v>
      </c>
      <c r="D36" s="18" t="s">
        <v>145</v>
      </c>
      <c r="E36" s="17" t="s">
        <v>146</v>
      </c>
      <c r="F36" s="17">
        <v>2023</v>
      </c>
      <c r="G36" s="43" t="s">
        <v>147</v>
      </c>
      <c r="H36" s="18" t="s">
        <v>45</v>
      </c>
      <c r="I36" s="17" t="s">
        <v>220</v>
      </c>
      <c r="J36" s="43" t="s">
        <v>221</v>
      </c>
      <c r="K36" s="18" t="s">
        <v>222</v>
      </c>
      <c r="L36" s="18" t="s">
        <v>234</v>
      </c>
      <c r="M36" s="19" t="s">
        <v>152</v>
      </c>
      <c r="N36" s="19" t="s">
        <v>235</v>
      </c>
      <c r="O36" s="19" t="s">
        <v>236</v>
      </c>
      <c r="P36" s="28" t="s">
        <v>53</v>
      </c>
      <c r="Q36" s="28" t="s">
        <v>53</v>
      </c>
      <c r="R36" s="28" t="s">
        <v>53</v>
      </c>
      <c r="S36" s="29">
        <v>0</v>
      </c>
      <c r="T36" s="28">
        <v>0</v>
      </c>
      <c r="U36" s="18" t="s">
        <v>54</v>
      </c>
      <c r="V36" s="18" t="s">
        <v>55</v>
      </c>
      <c r="W36" s="18" t="s">
        <v>56</v>
      </c>
      <c r="X36" s="18" t="s">
        <v>57</v>
      </c>
      <c r="Y36" s="18" t="s">
        <v>58</v>
      </c>
      <c r="Z36" s="31">
        <v>7608000000</v>
      </c>
      <c r="AA36" s="31">
        <v>7608000000</v>
      </c>
      <c r="AB36" s="32">
        <v>6428609811</v>
      </c>
      <c r="AC36" s="31">
        <v>0</v>
      </c>
      <c r="AD36" s="18" t="s">
        <v>90</v>
      </c>
      <c r="AE36" s="18" t="s">
        <v>226</v>
      </c>
      <c r="AF36" s="18" t="s">
        <v>227</v>
      </c>
      <c r="AG36" s="1" t="s">
        <v>57</v>
      </c>
      <c r="AI36" s="21" t="s">
        <v>62</v>
      </c>
      <c r="AJ36" s="21" t="s">
        <v>63</v>
      </c>
      <c r="AK36" s="21" t="s">
        <v>56</v>
      </c>
      <c r="AL36" s="21" t="s">
        <v>57</v>
      </c>
      <c r="AM36" s="1" t="s">
        <v>64</v>
      </c>
      <c r="AN36" s="18" t="s">
        <v>163</v>
      </c>
    </row>
    <row r="37" spans="1:41" ht="16.5" customHeight="1" x14ac:dyDescent="0.2">
      <c r="A37" s="24" t="s">
        <v>39</v>
      </c>
      <c r="B37" s="18" t="s">
        <v>144</v>
      </c>
      <c r="C37" s="18" t="s">
        <v>41</v>
      </c>
      <c r="D37" s="18" t="s">
        <v>145</v>
      </c>
      <c r="E37" s="17" t="s">
        <v>146</v>
      </c>
      <c r="F37" s="17">
        <v>2023</v>
      </c>
      <c r="G37" s="43" t="s">
        <v>147</v>
      </c>
      <c r="H37" s="18" t="s">
        <v>45</v>
      </c>
      <c r="I37" s="17" t="s">
        <v>237</v>
      </c>
      <c r="J37" s="43" t="s">
        <v>238</v>
      </c>
      <c r="K37" s="18" t="s">
        <v>239</v>
      </c>
      <c r="L37" s="18" t="s">
        <v>240</v>
      </c>
      <c r="M37" s="19" t="s">
        <v>232</v>
      </c>
      <c r="N37" s="19" t="s">
        <v>241</v>
      </c>
      <c r="O37" s="19" t="s">
        <v>241</v>
      </c>
      <c r="P37" s="28" t="s">
        <v>53</v>
      </c>
      <c r="Q37" s="28" t="s">
        <v>53</v>
      </c>
      <c r="R37" s="28" t="s">
        <v>53</v>
      </c>
      <c r="S37" s="29">
        <v>0</v>
      </c>
      <c r="T37" s="28">
        <v>0</v>
      </c>
      <c r="U37" s="18" t="s">
        <v>54</v>
      </c>
      <c r="V37" s="18" t="s">
        <v>55</v>
      </c>
      <c r="W37" s="18" t="s">
        <v>56</v>
      </c>
      <c r="X37" s="18" t="s">
        <v>57</v>
      </c>
      <c r="Y37" s="18" t="s">
        <v>58</v>
      </c>
      <c r="Z37" s="31">
        <v>2162214325</v>
      </c>
      <c r="AA37" s="31">
        <v>2162214325</v>
      </c>
      <c r="AB37" s="32">
        <v>2098015325</v>
      </c>
      <c r="AC37" s="31">
        <v>0</v>
      </c>
      <c r="AD37" s="18" t="s">
        <v>90</v>
      </c>
      <c r="AE37" s="18" t="s">
        <v>242</v>
      </c>
      <c r="AF37" s="18" t="s">
        <v>243</v>
      </c>
      <c r="AG37" s="1" t="s">
        <v>57</v>
      </c>
      <c r="AI37" s="21" t="s">
        <v>62</v>
      </c>
      <c r="AJ37" s="21" t="s">
        <v>63</v>
      </c>
      <c r="AK37" s="21" t="s">
        <v>56</v>
      </c>
      <c r="AL37" s="21" t="s">
        <v>57</v>
      </c>
      <c r="AM37" s="1" t="s">
        <v>64</v>
      </c>
      <c r="AN37" s="18" t="s">
        <v>163</v>
      </c>
    </row>
    <row r="38" spans="1:41" ht="16.5" customHeight="1" x14ac:dyDescent="0.2">
      <c r="A38" s="24" t="s">
        <v>39</v>
      </c>
      <c r="B38" s="18" t="s">
        <v>144</v>
      </c>
      <c r="C38" s="18" t="s">
        <v>41</v>
      </c>
      <c r="D38" s="18" t="s">
        <v>145</v>
      </c>
      <c r="E38" s="17" t="s">
        <v>146</v>
      </c>
      <c r="F38" s="17">
        <v>2023</v>
      </c>
      <c r="G38" s="43" t="s">
        <v>147</v>
      </c>
      <c r="H38" s="18" t="s">
        <v>45</v>
      </c>
      <c r="I38" s="17" t="s">
        <v>237</v>
      </c>
      <c r="J38" s="43" t="s">
        <v>238</v>
      </c>
      <c r="K38" s="18" t="s">
        <v>239</v>
      </c>
      <c r="L38" s="18" t="s">
        <v>244</v>
      </c>
      <c r="M38" s="19" t="s">
        <v>245</v>
      </c>
      <c r="N38" s="19" t="s">
        <v>245</v>
      </c>
      <c r="O38" s="19" t="s">
        <v>246</v>
      </c>
      <c r="P38" s="28" t="s">
        <v>53</v>
      </c>
      <c r="Q38" s="28" t="s">
        <v>53</v>
      </c>
      <c r="R38" s="28" t="s">
        <v>53</v>
      </c>
      <c r="S38" s="29">
        <v>0</v>
      </c>
      <c r="T38" s="28">
        <v>0</v>
      </c>
      <c r="U38" s="18" t="s">
        <v>54</v>
      </c>
      <c r="V38" s="18" t="s">
        <v>55</v>
      </c>
      <c r="W38" s="18" t="s">
        <v>56</v>
      </c>
      <c r="X38" s="18" t="s">
        <v>57</v>
      </c>
      <c r="Y38" s="18" t="s">
        <v>58</v>
      </c>
      <c r="Z38" s="31">
        <v>1541341564</v>
      </c>
      <c r="AA38" s="31">
        <v>1541341564</v>
      </c>
      <c r="AB38" s="32">
        <v>1533349564</v>
      </c>
      <c r="AC38" s="31">
        <v>0</v>
      </c>
      <c r="AD38" s="18" t="s">
        <v>90</v>
      </c>
      <c r="AE38" s="18" t="s">
        <v>242</v>
      </c>
      <c r="AF38" s="18" t="s">
        <v>243</v>
      </c>
      <c r="AG38" s="1" t="s">
        <v>57</v>
      </c>
      <c r="AI38" s="21" t="s">
        <v>62</v>
      </c>
      <c r="AJ38" s="21" t="s">
        <v>63</v>
      </c>
      <c r="AK38" s="21" t="s">
        <v>56</v>
      </c>
      <c r="AL38" s="21" t="s">
        <v>57</v>
      </c>
      <c r="AM38" s="1" t="s">
        <v>64</v>
      </c>
      <c r="AN38" s="18" t="s">
        <v>163</v>
      </c>
    </row>
    <row r="39" spans="1:41" ht="16.5" customHeight="1" x14ac:dyDescent="0.2">
      <c r="A39" s="24" t="s">
        <v>39</v>
      </c>
      <c r="B39" s="18" t="s">
        <v>144</v>
      </c>
      <c r="C39" s="18" t="s">
        <v>41</v>
      </c>
      <c r="D39" s="18" t="s">
        <v>145</v>
      </c>
      <c r="E39" s="17" t="s">
        <v>146</v>
      </c>
      <c r="F39" s="17">
        <v>2023</v>
      </c>
      <c r="G39" s="43" t="s">
        <v>147</v>
      </c>
      <c r="H39" s="18" t="s">
        <v>45</v>
      </c>
      <c r="I39" s="17" t="s">
        <v>237</v>
      </c>
      <c r="J39" s="43" t="s">
        <v>238</v>
      </c>
      <c r="K39" s="18" t="s">
        <v>239</v>
      </c>
      <c r="L39" s="18" t="s">
        <v>247</v>
      </c>
      <c r="M39" s="19" t="s">
        <v>248</v>
      </c>
      <c r="N39" s="19" t="s">
        <v>249</v>
      </c>
      <c r="O39" s="19" t="s">
        <v>52</v>
      </c>
      <c r="P39" s="28" t="s">
        <v>53</v>
      </c>
      <c r="Q39" s="28" t="s">
        <v>53</v>
      </c>
      <c r="R39" s="28" t="s">
        <v>53</v>
      </c>
      <c r="S39" s="29">
        <v>0</v>
      </c>
      <c r="T39" s="28">
        <v>0</v>
      </c>
      <c r="U39" s="18" t="s">
        <v>54</v>
      </c>
      <c r="V39" s="18" t="s">
        <v>55</v>
      </c>
      <c r="W39" s="18" t="s">
        <v>56</v>
      </c>
      <c r="X39" s="18" t="s">
        <v>57</v>
      </c>
      <c r="Y39" s="18" t="s">
        <v>58</v>
      </c>
      <c r="Z39" s="31">
        <v>2150389565</v>
      </c>
      <c r="AA39" s="31">
        <v>2150389565</v>
      </c>
      <c r="AB39" s="32">
        <v>1959280267</v>
      </c>
      <c r="AC39" s="31">
        <v>0</v>
      </c>
      <c r="AD39" s="18" t="s">
        <v>90</v>
      </c>
      <c r="AE39" s="18" t="s">
        <v>242</v>
      </c>
      <c r="AF39" s="18" t="s">
        <v>243</v>
      </c>
      <c r="AG39" s="1" t="s">
        <v>57</v>
      </c>
      <c r="AI39" s="21" t="s">
        <v>62</v>
      </c>
      <c r="AJ39" s="21" t="s">
        <v>63</v>
      </c>
      <c r="AK39" s="21" t="s">
        <v>56</v>
      </c>
      <c r="AL39" s="21" t="s">
        <v>57</v>
      </c>
      <c r="AM39" s="1" t="s">
        <v>64</v>
      </c>
      <c r="AN39" s="18" t="s">
        <v>163</v>
      </c>
    </row>
    <row r="40" spans="1:41" ht="16.5" customHeight="1" x14ac:dyDescent="0.2">
      <c r="A40" s="24" t="s">
        <v>39</v>
      </c>
      <c r="B40" s="18" t="s">
        <v>144</v>
      </c>
      <c r="C40" s="18" t="s">
        <v>41</v>
      </c>
      <c r="D40" s="18" t="s">
        <v>145</v>
      </c>
      <c r="E40" s="17" t="s">
        <v>146</v>
      </c>
      <c r="F40" s="17">
        <v>2023</v>
      </c>
      <c r="G40" s="43" t="s">
        <v>147</v>
      </c>
      <c r="H40" s="18" t="s">
        <v>45</v>
      </c>
      <c r="I40" s="17" t="s">
        <v>250</v>
      </c>
      <c r="J40" s="43" t="s">
        <v>251</v>
      </c>
      <c r="K40" s="18" t="s">
        <v>252</v>
      </c>
      <c r="L40" s="18" t="s">
        <v>253</v>
      </c>
      <c r="M40" s="19" t="s">
        <v>254</v>
      </c>
      <c r="N40" s="19" t="s">
        <v>248</v>
      </c>
      <c r="O40" s="19" t="s">
        <v>255</v>
      </c>
      <c r="P40" s="28" t="s">
        <v>53</v>
      </c>
      <c r="Q40" s="28" t="s">
        <v>53</v>
      </c>
      <c r="R40" s="28" t="s">
        <v>53</v>
      </c>
      <c r="S40" s="29">
        <v>0</v>
      </c>
      <c r="T40" s="28">
        <v>0</v>
      </c>
      <c r="U40" s="18" t="s">
        <v>54</v>
      </c>
      <c r="V40" s="18" t="s">
        <v>155</v>
      </c>
      <c r="W40" s="18" t="s">
        <v>56</v>
      </c>
      <c r="X40" s="18" t="s">
        <v>200</v>
      </c>
      <c r="Y40" s="18" t="s">
        <v>158</v>
      </c>
      <c r="Z40" s="31">
        <v>27034898233</v>
      </c>
      <c r="AA40" s="31">
        <v>27034898233</v>
      </c>
      <c r="AB40" s="32">
        <v>26964124000</v>
      </c>
      <c r="AC40" s="31">
        <v>0</v>
      </c>
      <c r="AD40" s="18" t="s">
        <v>90</v>
      </c>
      <c r="AE40" s="18" t="s">
        <v>242</v>
      </c>
      <c r="AF40" s="18" t="s">
        <v>256</v>
      </c>
      <c r="AG40" s="1" t="s">
        <v>200</v>
      </c>
      <c r="AI40" s="21" t="s">
        <v>203</v>
      </c>
      <c r="AJ40" s="21" t="s">
        <v>63</v>
      </c>
      <c r="AK40" s="21" t="s">
        <v>56</v>
      </c>
      <c r="AL40" s="21" t="s">
        <v>200</v>
      </c>
      <c r="AM40" s="1" t="s">
        <v>64</v>
      </c>
      <c r="AN40" s="18" t="s">
        <v>163</v>
      </c>
    </row>
    <row r="41" spans="1:41" ht="16.5" customHeight="1" x14ac:dyDescent="0.2">
      <c r="A41" s="24" t="s">
        <v>39</v>
      </c>
      <c r="B41" s="18" t="s">
        <v>144</v>
      </c>
      <c r="C41" s="18" t="s">
        <v>41</v>
      </c>
      <c r="D41" s="18" t="s">
        <v>145</v>
      </c>
      <c r="E41" s="17" t="s">
        <v>146</v>
      </c>
      <c r="F41" s="17">
        <v>2023</v>
      </c>
      <c r="G41" s="43" t="s">
        <v>147</v>
      </c>
      <c r="H41" s="18" t="s">
        <v>45</v>
      </c>
      <c r="I41" s="17" t="s">
        <v>257</v>
      </c>
      <c r="J41" s="43" t="s">
        <v>258</v>
      </c>
      <c r="K41" s="18" t="s">
        <v>259</v>
      </c>
      <c r="L41" s="18" t="s">
        <v>260</v>
      </c>
      <c r="M41" s="19" t="s">
        <v>199</v>
      </c>
      <c r="N41" s="19" t="s">
        <v>52</v>
      </c>
      <c r="O41" s="19" t="s">
        <v>261</v>
      </c>
      <c r="P41" s="28" t="s">
        <v>53</v>
      </c>
      <c r="Q41" s="28" t="s">
        <v>53</v>
      </c>
      <c r="R41" s="28" t="s">
        <v>53</v>
      </c>
      <c r="S41" s="29">
        <v>0</v>
      </c>
      <c r="T41" s="28">
        <v>0</v>
      </c>
      <c r="U41" s="18" t="s">
        <v>54</v>
      </c>
      <c r="V41" s="18" t="s">
        <v>55</v>
      </c>
      <c r="W41" s="18" t="s">
        <v>56</v>
      </c>
      <c r="X41" s="18" t="s">
        <v>262</v>
      </c>
      <c r="Y41" s="18" t="s">
        <v>58</v>
      </c>
      <c r="Z41" s="31">
        <v>626720000</v>
      </c>
      <c r="AA41" s="31">
        <v>626720000</v>
      </c>
      <c r="AB41" s="32">
        <v>626720000</v>
      </c>
      <c r="AC41" s="31">
        <v>0</v>
      </c>
      <c r="AD41" s="18" t="s">
        <v>263</v>
      </c>
      <c r="AE41" s="18" t="s">
        <v>264</v>
      </c>
      <c r="AF41" s="18" t="s">
        <v>265</v>
      </c>
      <c r="AG41" s="1" t="s">
        <v>262</v>
      </c>
      <c r="AI41" s="21" t="s">
        <v>266</v>
      </c>
      <c r="AJ41" s="21" t="s">
        <v>63</v>
      </c>
      <c r="AK41" s="21" t="s">
        <v>56</v>
      </c>
      <c r="AL41" s="21" t="s">
        <v>262</v>
      </c>
      <c r="AM41" s="1" t="s">
        <v>64</v>
      </c>
      <c r="AN41" s="18" t="s">
        <v>163</v>
      </c>
    </row>
    <row r="42" spans="1:41" ht="16.5" customHeight="1" x14ac:dyDescent="0.2">
      <c r="A42" s="24" t="s">
        <v>39</v>
      </c>
      <c r="B42" s="18" t="s">
        <v>144</v>
      </c>
      <c r="C42" s="18" t="s">
        <v>41</v>
      </c>
      <c r="D42" s="18" t="s">
        <v>145</v>
      </c>
      <c r="E42" s="17" t="s">
        <v>146</v>
      </c>
      <c r="F42" s="17">
        <v>2023</v>
      </c>
      <c r="G42" s="43" t="s">
        <v>147</v>
      </c>
      <c r="H42" s="18" t="s">
        <v>45</v>
      </c>
      <c r="I42" s="17" t="s">
        <v>257</v>
      </c>
      <c r="J42" s="43" t="s">
        <v>258</v>
      </c>
      <c r="K42" s="18" t="s">
        <v>259</v>
      </c>
      <c r="L42" s="18" t="s">
        <v>267</v>
      </c>
      <c r="M42" s="19" t="s">
        <v>268</v>
      </c>
      <c r="N42" s="19" t="s">
        <v>269</v>
      </c>
      <c r="O42" s="19" t="s">
        <v>270</v>
      </c>
      <c r="P42" s="28" t="s">
        <v>53</v>
      </c>
      <c r="Q42" s="28" t="s">
        <v>53</v>
      </c>
      <c r="R42" s="28" t="s">
        <v>53</v>
      </c>
      <c r="S42" s="29">
        <v>0</v>
      </c>
      <c r="T42" s="28">
        <v>0</v>
      </c>
      <c r="U42" s="18" t="s">
        <v>54</v>
      </c>
      <c r="V42" s="18" t="s">
        <v>55</v>
      </c>
      <c r="W42" s="18" t="s">
        <v>56</v>
      </c>
      <c r="X42" s="18" t="s">
        <v>262</v>
      </c>
      <c r="Y42" s="18" t="s">
        <v>58</v>
      </c>
      <c r="Z42" s="31">
        <v>404547000</v>
      </c>
      <c r="AA42" s="31">
        <v>404547000</v>
      </c>
      <c r="AB42" s="32">
        <v>404547000</v>
      </c>
      <c r="AC42" s="31">
        <v>0</v>
      </c>
      <c r="AD42" s="18" t="s">
        <v>263</v>
      </c>
      <c r="AE42" s="18" t="s">
        <v>264</v>
      </c>
      <c r="AF42" s="18" t="s">
        <v>265</v>
      </c>
      <c r="AG42" s="1" t="s">
        <v>262</v>
      </c>
      <c r="AI42" s="21" t="s">
        <v>266</v>
      </c>
      <c r="AJ42" s="21" t="s">
        <v>63</v>
      </c>
      <c r="AK42" s="21" t="s">
        <v>56</v>
      </c>
      <c r="AL42" s="21" t="s">
        <v>262</v>
      </c>
      <c r="AM42" s="1" t="s">
        <v>64</v>
      </c>
      <c r="AN42" s="18" t="s">
        <v>163</v>
      </c>
    </row>
    <row r="43" spans="1:41" ht="16.5" customHeight="1" x14ac:dyDescent="0.2">
      <c r="A43" s="24" t="s">
        <v>39</v>
      </c>
      <c r="B43" s="18" t="s">
        <v>144</v>
      </c>
      <c r="C43" s="18" t="s">
        <v>41</v>
      </c>
      <c r="D43" s="18" t="s">
        <v>145</v>
      </c>
      <c r="E43" s="17" t="s">
        <v>146</v>
      </c>
      <c r="F43" s="17">
        <v>2023</v>
      </c>
      <c r="G43" s="43" t="s">
        <v>147</v>
      </c>
      <c r="H43" s="18" t="s">
        <v>45</v>
      </c>
      <c r="I43" s="17" t="s">
        <v>257</v>
      </c>
      <c r="J43" s="43" t="s">
        <v>258</v>
      </c>
      <c r="K43" s="18" t="s">
        <v>259</v>
      </c>
      <c r="L43" s="18" t="s">
        <v>271</v>
      </c>
      <c r="M43" s="19" t="s">
        <v>270</v>
      </c>
      <c r="N43" s="19" t="s">
        <v>261</v>
      </c>
      <c r="O43" s="19" t="s">
        <v>272</v>
      </c>
      <c r="P43" s="28" t="s">
        <v>53</v>
      </c>
      <c r="Q43" s="28" t="s">
        <v>53</v>
      </c>
      <c r="R43" s="28" t="s">
        <v>53</v>
      </c>
      <c r="S43" s="29">
        <v>0</v>
      </c>
      <c r="T43" s="28">
        <v>0</v>
      </c>
      <c r="U43" s="18" t="s">
        <v>54</v>
      </c>
      <c r="V43" s="18" t="s">
        <v>55</v>
      </c>
      <c r="W43" s="18" t="s">
        <v>56</v>
      </c>
      <c r="X43" s="18" t="s">
        <v>262</v>
      </c>
      <c r="Y43" s="18" t="s">
        <v>58</v>
      </c>
      <c r="Z43" s="31">
        <v>112727000</v>
      </c>
      <c r="AA43" s="31">
        <v>112727000</v>
      </c>
      <c r="AB43" s="32">
        <v>111724000</v>
      </c>
      <c r="AC43" s="31">
        <v>0</v>
      </c>
      <c r="AD43" s="18" t="s">
        <v>263</v>
      </c>
      <c r="AE43" s="18" t="s">
        <v>264</v>
      </c>
      <c r="AF43" s="18" t="s">
        <v>265</v>
      </c>
      <c r="AG43" s="1" t="s">
        <v>262</v>
      </c>
      <c r="AI43" s="21" t="s">
        <v>266</v>
      </c>
      <c r="AJ43" s="21" t="s">
        <v>63</v>
      </c>
      <c r="AK43" s="21" t="s">
        <v>56</v>
      </c>
      <c r="AL43" s="21" t="s">
        <v>262</v>
      </c>
      <c r="AM43" s="1" t="s">
        <v>64</v>
      </c>
      <c r="AN43" s="18" t="s">
        <v>163</v>
      </c>
    </row>
    <row r="44" spans="1:41" ht="16.5" customHeight="1" x14ac:dyDescent="0.2">
      <c r="A44" s="24" t="s">
        <v>39</v>
      </c>
      <c r="B44" s="18" t="s">
        <v>144</v>
      </c>
      <c r="C44" s="18" t="s">
        <v>41</v>
      </c>
      <c r="D44" s="18" t="s">
        <v>145</v>
      </c>
      <c r="E44" s="17" t="s">
        <v>146</v>
      </c>
      <c r="F44" s="17">
        <v>2023</v>
      </c>
      <c r="G44" s="43" t="s">
        <v>147</v>
      </c>
      <c r="H44" s="18" t="s">
        <v>45</v>
      </c>
      <c r="I44" s="17" t="s">
        <v>273</v>
      </c>
      <c r="J44" s="43" t="s">
        <v>274</v>
      </c>
      <c r="K44" s="18" t="s">
        <v>275</v>
      </c>
      <c r="L44" s="18" t="s">
        <v>276</v>
      </c>
      <c r="M44" s="19" t="s">
        <v>277</v>
      </c>
      <c r="N44" s="19" t="s">
        <v>152</v>
      </c>
      <c r="O44" s="19" t="s">
        <v>278</v>
      </c>
      <c r="P44" s="28" t="s">
        <v>53</v>
      </c>
      <c r="Q44" s="28" t="s">
        <v>53</v>
      </c>
      <c r="R44" s="28" t="s">
        <v>53</v>
      </c>
      <c r="S44" s="29">
        <v>0</v>
      </c>
      <c r="T44" s="28">
        <v>0</v>
      </c>
      <c r="U44" s="18" t="s">
        <v>54</v>
      </c>
      <c r="V44" s="18" t="s">
        <v>55</v>
      </c>
      <c r="W44" s="18" t="s">
        <v>75</v>
      </c>
      <c r="X44" s="18" t="s">
        <v>76</v>
      </c>
      <c r="Y44" s="18" t="s">
        <v>58</v>
      </c>
      <c r="Z44" s="31">
        <v>4732236633</v>
      </c>
      <c r="AA44" s="31">
        <v>4732236633</v>
      </c>
      <c r="AB44" s="32">
        <v>3501022000</v>
      </c>
      <c r="AC44" s="31">
        <v>0</v>
      </c>
      <c r="AD44" s="18" t="s">
        <v>104</v>
      </c>
      <c r="AE44" s="18" t="s">
        <v>279</v>
      </c>
      <c r="AF44" s="18" t="s">
        <v>280</v>
      </c>
      <c r="AG44" s="1" t="s">
        <v>76</v>
      </c>
      <c r="AI44" s="21" t="s">
        <v>79</v>
      </c>
      <c r="AJ44" s="21" t="s">
        <v>80</v>
      </c>
      <c r="AK44" s="21" t="s">
        <v>75</v>
      </c>
      <c r="AL44" s="21" t="s">
        <v>76</v>
      </c>
      <c r="AM44" s="1" t="s">
        <v>64</v>
      </c>
      <c r="AN44" s="18" t="s">
        <v>163</v>
      </c>
    </row>
    <row r="45" spans="1:41" ht="16.5" customHeight="1" x14ac:dyDescent="0.2">
      <c r="A45" s="24" t="s">
        <v>39</v>
      </c>
      <c r="B45" s="18" t="s">
        <v>144</v>
      </c>
      <c r="C45" s="18" t="s">
        <v>41</v>
      </c>
      <c r="D45" s="18" t="s">
        <v>145</v>
      </c>
      <c r="E45" s="17" t="s">
        <v>146</v>
      </c>
      <c r="F45" s="17">
        <v>2023</v>
      </c>
      <c r="G45" s="43" t="s">
        <v>147</v>
      </c>
      <c r="H45" s="18" t="s">
        <v>45</v>
      </c>
      <c r="I45" s="17" t="s">
        <v>273</v>
      </c>
      <c r="J45" s="43" t="s">
        <v>274</v>
      </c>
      <c r="K45" s="18" t="s">
        <v>275</v>
      </c>
      <c r="L45" s="18" t="s">
        <v>281</v>
      </c>
      <c r="M45" s="19" t="s">
        <v>277</v>
      </c>
      <c r="N45" s="19" t="s">
        <v>277</v>
      </c>
      <c r="O45" s="19" t="s">
        <v>282</v>
      </c>
      <c r="P45" s="28" t="s">
        <v>53</v>
      </c>
      <c r="Q45" s="28" t="s">
        <v>53</v>
      </c>
      <c r="R45" s="28" t="s">
        <v>53</v>
      </c>
      <c r="S45" s="29">
        <v>0</v>
      </c>
      <c r="T45" s="28">
        <v>0</v>
      </c>
      <c r="U45" s="18" t="s">
        <v>54</v>
      </c>
      <c r="V45" s="18" t="s">
        <v>55</v>
      </c>
      <c r="W45" s="18" t="s">
        <v>156</v>
      </c>
      <c r="X45" s="18" t="s">
        <v>217</v>
      </c>
      <c r="Y45" s="18" t="s">
        <v>58</v>
      </c>
      <c r="Z45" s="31">
        <v>18317951000</v>
      </c>
      <c r="AA45" s="31">
        <v>18317951000</v>
      </c>
      <c r="AB45" s="32">
        <v>9589540364</v>
      </c>
      <c r="AC45" s="31">
        <v>0</v>
      </c>
      <c r="AD45" s="18" t="s">
        <v>104</v>
      </c>
      <c r="AE45" s="18" t="s">
        <v>279</v>
      </c>
      <c r="AF45" s="18" t="s">
        <v>280</v>
      </c>
      <c r="AG45" s="1" t="s">
        <v>217</v>
      </c>
      <c r="AI45" s="21" t="s">
        <v>218</v>
      </c>
      <c r="AJ45" s="21" t="s">
        <v>162</v>
      </c>
      <c r="AK45" s="21" t="s">
        <v>156</v>
      </c>
      <c r="AL45" s="21" t="s">
        <v>217</v>
      </c>
      <c r="AM45" s="1" t="s">
        <v>64</v>
      </c>
      <c r="AN45" s="18" t="s">
        <v>163</v>
      </c>
    </row>
    <row r="46" spans="1:41" ht="16.5" customHeight="1" x14ac:dyDescent="0.2">
      <c r="A46" s="24" t="s">
        <v>39</v>
      </c>
      <c r="B46" s="18" t="s">
        <v>144</v>
      </c>
      <c r="C46" s="18" t="s">
        <v>41</v>
      </c>
      <c r="D46" s="18" t="s">
        <v>145</v>
      </c>
      <c r="E46" s="17" t="s">
        <v>146</v>
      </c>
      <c r="F46" s="17">
        <v>2023</v>
      </c>
      <c r="G46" s="43" t="s">
        <v>147</v>
      </c>
      <c r="H46" s="18" t="s">
        <v>45</v>
      </c>
      <c r="I46" s="17" t="s">
        <v>273</v>
      </c>
      <c r="J46" s="43" t="s">
        <v>274</v>
      </c>
      <c r="K46" s="18" t="s">
        <v>275</v>
      </c>
      <c r="L46" s="18" t="s">
        <v>283</v>
      </c>
      <c r="M46" s="19" t="s">
        <v>284</v>
      </c>
      <c r="N46" s="19" t="s">
        <v>285</v>
      </c>
      <c r="O46" s="19" t="s">
        <v>286</v>
      </c>
      <c r="P46" s="28" t="s">
        <v>53</v>
      </c>
      <c r="Q46" s="28" t="s">
        <v>53</v>
      </c>
      <c r="R46" s="28" t="s">
        <v>53</v>
      </c>
      <c r="S46" s="29">
        <v>0</v>
      </c>
      <c r="T46" s="28">
        <v>0</v>
      </c>
      <c r="U46" s="18" t="s">
        <v>54</v>
      </c>
      <c r="V46" s="18" t="s">
        <v>155</v>
      </c>
      <c r="W46" s="18" t="s">
        <v>75</v>
      </c>
      <c r="X46" s="18" t="s">
        <v>287</v>
      </c>
      <c r="Y46" s="18" t="s">
        <v>158</v>
      </c>
      <c r="Z46" s="31">
        <v>355650000</v>
      </c>
      <c r="AA46" s="31">
        <v>355650000</v>
      </c>
      <c r="AB46" s="32">
        <v>355650000</v>
      </c>
      <c r="AC46" s="31">
        <v>0</v>
      </c>
      <c r="AD46" s="18" t="s">
        <v>104</v>
      </c>
      <c r="AE46" s="18" t="s">
        <v>279</v>
      </c>
      <c r="AF46" s="18" t="s">
        <v>280</v>
      </c>
      <c r="AG46" s="1" t="s">
        <v>287</v>
      </c>
      <c r="AI46" s="21" t="s">
        <v>288</v>
      </c>
      <c r="AJ46" s="21" t="s">
        <v>80</v>
      </c>
      <c r="AK46" s="21" t="s">
        <v>75</v>
      </c>
      <c r="AL46" s="21" t="s">
        <v>287</v>
      </c>
      <c r="AM46" s="1" t="s">
        <v>64</v>
      </c>
      <c r="AN46" s="18" t="s">
        <v>163</v>
      </c>
    </row>
    <row r="47" spans="1:41" ht="38.25" customHeight="1" x14ac:dyDescent="0.2">
      <c r="A47" s="24" t="s">
        <v>39</v>
      </c>
      <c r="B47" s="18" t="s">
        <v>144</v>
      </c>
      <c r="C47" s="18" t="s">
        <v>41</v>
      </c>
      <c r="D47" s="18" t="s">
        <v>145</v>
      </c>
      <c r="E47" s="17" t="s">
        <v>146</v>
      </c>
      <c r="F47" s="17">
        <v>2023</v>
      </c>
      <c r="G47" s="43" t="s">
        <v>147</v>
      </c>
      <c r="H47" s="18" t="s">
        <v>45</v>
      </c>
      <c r="I47" s="17" t="s">
        <v>289</v>
      </c>
      <c r="J47" s="43" t="s">
        <v>290</v>
      </c>
      <c r="K47" s="18" t="s">
        <v>291</v>
      </c>
      <c r="L47" s="18" t="s">
        <v>292</v>
      </c>
      <c r="M47" s="19" t="s">
        <v>67</v>
      </c>
      <c r="N47" s="19" t="s">
        <v>206</v>
      </c>
      <c r="O47" s="19" t="s">
        <v>206</v>
      </c>
      <c r="P47" s="28" t="s">
        <v>53</v>
      </c>
      <c r="Q47" s="28" t="s">
        <v>53</v>
      </c>
      <c r="R47" s="28" t="s">
        <v>53</v>
      </c>
      <c r="S47" s="29">
        <v>0</v>
      </c>
      <c r="T47" s="28">
        <v>0</v>
      </c>
      <c r="U47" s="18" t="s">
        <v>54</v>
      </c>
      <c r="V47" s="18" t="s">
        <v>155</v>
      </c>
      <c r="W47" s="18" t="s">
        <v>134</v>
      </c>
      <c r="X47" s="18" t="s">
        <v>293</v>
      </c>
      <c r="Y47" s="18" t="s">
        <v>158</v>
      </c>
      <c r="Z47" s="31">
        <v>0</v>
      </c>
      <c r="AA47" s="31">
        <v>0</v>
      </c>
      <c r="AB47" s="32">
        <v>0</v>
      </c>
      <c r="AC47" s="31">
        <v>0</v>
      </c>
      <c r="AD47" s="18" t="s">
        <v>104</v>
      </c>
      <c r="AE47" s="18" t="s">
        <v>294</v>
      </c>
      <c r="AF47" s="18" t="s">
        <v>295</v>
      </c>
      <c r="AG47" s="1" t="s">
        <v>293</v>
      </c>
      <c r="AI47" s="21" t="s">
        <v>296</v>
      </c>
      <c r="AJ47" s="21" t="s">
        <v>137</v>
      </c>
      <c r="AK47" s="21" t="s">
        <v>134</v>
      </c>
      <c r="AL47" s="21" t="s">
        <v>293</v>
      </c>
      <c r="AM47" s="1" t="s">
        <v>64</v>
      </c>
      <c r="AN47" s="18" t="s">
        <v>163</v>
      </c>
      <c r="AO47" s="45" t="s">
        <v>297</v>
      </c>
    </row>
    <row r="48" spans="1:41" ht="16.5" customHeight="1" x14ac:dyDescent="0.2">
      <c r="A48" s="24" t="s">
        <v>39</v>
      </c>
      <c r="B48" s="18" t="s">
        <v>298</v>
      </c>
      <c r="C48" s="18" t="s">
        <v>41</v>
      </c>
      <c r="D48" s="18" t="s">
        <v>299</v>
      </c>
      <c r="E48" s="17" t="s">
        <v>300</v>
      </c>
      <c r="F48" s="17">
        <v>2023</v>
      </c>
      <c r="G48" s="43" t="s">
        <v>301</v>
      </c>
      <c r="H48" s="18" t="s">
        <v>45</v>
      </c>
      <c r="I48" s="17" t="s">
        <v>302</v>
      </c>
      <c r="J48" s="43" t="s">
        <v>303</v>
      </c>
      <c r="K48" s="18" t="s">
        <v>304</v>
      </c>
      <c r="L48" s="18" t="s">
        <v>305</v>
      </c>
      <c r="M48" s="19" t="s">
        <v>50</v>
      </c>
      <c r="N48" s="19" t="s">
        <v>306</v>
      </c>
      <c r="O48" s="19" t="s">
        <v>307</v>
      </c>
      <c r="P48" s="28" t="s">
        <v>53</v>
      </c>
      <c r="Q48" s="28" t="s">
        <v>53</v>
      </c>
      <c r="R48" s="28" t="s">
        <v>53</v>
      </c>
      <c r="S48" s="29">
        <v>0</v>
      </c>
      <c r="T48" s="28">
        <v>0</v>
      </c>
      <c r="U48" s="18" t="s">
        <v>54</v>
      </c>
      <c r="V48" s="18" t="s">
        <v>55</v>
      </c>
      <c r="W48" s="18" t="s">
        <v>308</v>
      </c>
      <c r="X48" s="18" t="s">
        <v>309</v>
      </c>
      <c r="Y48" s="18" t="s">
        <v>58</v>
      </c>
      <c r="Z48" s="31">
        <v>2159663000</v>
      </c>
      <c r="AA48" s="31">
        <v>2159663000</v>
      </c>
      <c r="AB48" s="32">
        <v>1730112994</v>
      </c>
      <c r="AC48" s="31">
        <v>0</v>
      </c>
      <c r="AD48" s="18" t="s">
        <v>263</v>
      </c>
      <c r="AE48" s="18" t="s">
        <v>310</v>
      </c>
      <c r="AF48" s="18" t="s">
        <v>311</v>
      </c>
      <c r="AG48" s="1" t="s">
        <v>309</v>
      </c>
      <c r="AI48" s="21" t="s">
        <v>312</v>
      </c>
      <c r="AJ48" s="21" t="s">
        <v>313</v>
      </c>
      <c r="AK48" s="21" t="s">
        <v>308</v>
      </c>
      <c r="AL48" s="21" t="s">
        <v>309</v>
      </c>
      <c r="AM48" s="1" t="s">
        <v>64</v>
      </c>
      <c r="AN48" s="18" t="s">
        <v>314</v>
      </c>
    </row>
    <row r="49" spans="1:40" ht="16.5" customHeight="1" x14ac:dyDescent="0.2">
      <c r="A49" s="24" t="s">
        <v>39</v>
      </c>
      <c r="B49" s="18" t="s">
        <v>298</v>
      </c>
      <c r="C49" s="18" t="s">
        <v>41</v>
      </c>
      <c r="D49" s="18" t="s">
        <v>299</v>
      </c>
      <c r="E49" s="17" t="s">
        <v>300</v>
      </c>
      <c r="F49" s="17">
        <v>2023</v>
      </c>
      <c r="G49" s="43" t="s">
        <v>301</v>
      </c>
      <c r="H49" s="18" t="s">
        <v>45</v>
      </c>
      <c r="I49" s="17" t="s">
        <v>315</v>
      </c>
      <c r="J49" s="43" t="s">
        <v>316</v>
      </c>
      <c r="K49" s="18" t="s">
        <v>317</v>
      </c>
      <c r="L49" s="18" t="s">
        <v>318</v>
      </c>
      <c r="M49" s="19" t="s">
        <v>50</v>
      </c>
      <c r="N49" s="19" t="s">
        <v>306</v>
      </c>
      <c r="O49" s="19" t="s">
        <v>319</v>
      </c>
      <c r="P49" s="28" t="s">
        <v>53</v>
      </c>
      <c r="Q49" s="28" t="s">
        <v>53</v>
      </c>
      <c r="R49" s="28" t="s">
        <v>53</v>
      </c>
      <c r="S49" s="29">
        <v>0</v>
      </c>
      <c r="T49" s="28">
        <v>0</v>
      </c>
      <c r="U49" s="18" t="s">
        <v>54</v>
      </c>
      <c r="V49" s="18" t="s">
        <v>55</v>
      </c>
      <c r="W49" s="18" t="s">
        <v>308</v>
      </c>
      <c r="X49" s="18" t="s">
        <v>309</v>
      </c>
      <c r="Y49" s="18" t="s">
        <v>58</v>
      </c>
      <c r="Z49" s="31">
        <v>1278530000</v>
      </c>
      <c r="AA49" s="31">
        <v>1278530000</v>
      </c>
      <c r="AB49" s="32">
        <v>1278530000</v>
      </c>
      <c r="AC49" s="31">
        <v>0</v>
      </c>
      <c r="AD49" s="18" t="s">
        <v>320</v>
      </c>
      <c r="AE49" s="18" t="s">
        <v>321</v>
      </c>
      <c r="AF49" s="18" t="s">
        <v>322</v>
      </c>
      <c r="AG49" s="1" t="s">
        <v>309</v>
      </c>
      <c r="AI49" s="21" t="s">
        <v>312</v>
      </c>
      <c r="AJ49" s="21" t="s">
        <v>313</v>
      </c>
      <c r="AK49" s="21" t="s">
        <v>308</v>
      </c>
      <c r="AL49" s="21" t="s">
        <v>309</v>
      </c>
      <c r="AM49" s="1" t="s">
        <v>64</v>
      </c>
      <c r="AN49" s="18" t="s">
        <v>323</v>
      </c>
    </row>
    <row r="50" spans="1:40" ht="16.5" customHeight="1" x14ac:dyDescent="0.2">
      <c r="A50" s="24" t="s">
        <v>39</v>
      </c>
      <c r="B50" s="18" t="s">
        <v>298</v>
      </c>
      <c r="C50" s="18" t="s">
        <v>41</v>
      </c>
      <c r="D50" s="18" t="s">
        <v>299</v>
      </c>
      <c r="E50" s="17" t="s">
        <v>300</v>
      </c>
      <c r="F50" s="17">
        <v>2023</v>
      </c>
      <c r="G50" s="43" t="s">
        <v>301</v>
      </c>
      <c r="H50" s="18" t="s">
        <v>45</v>
      </c>
      <c r="I50" s="17" t="s">
        <v>324</v>
      </c>
      <c r="J50" s="43" t="s">
        <v>325</v>
      </c>
      <c r="K50" s="18" t="s">
        <v>326</v>
      </c>
      <c r="L50" s="18" t="s">
        <v>327</v>
      </c>
      <c r="M50" s="19" t="s">
        <v>50</v>
      </c>
      <c r="N50" s="19" t="s">
        <v>306</v>
      </c>
      <c r="O50" s="19" t="s">
        <v>328</v>
      </c>
      <c r="P50" s="28" t="s">
        <v>53</v>
      </c>
      <c r="Q50" s="28" t="s">
        <v>53</v>
      </c>
      <c r="R50" s="28" t="s">
        <v>53</v>
      </c>
      <c r="S50" s="29">
        <v>0</v>
      </c>
      <c r="T50" s="28">
        <v>0</v>
      </c>
      <c r="U50" s="18" t="s">
        <v>54</v>
      </c>
      <c r="V50" s="18" t="s">
        <v>55</v>
      </c>
      <c r="W50" s="18" t="s">
        <v>308</v>
      </c>
      <c r="X50" s="18" t="s">
        <v>309</v>
      </c>
      <c r="Y50" s="18" t="s">
        <v>58</v>
      </c>
      <c r="Z50" s="31">
        <v>977664000</v>
      </c>
      <c r="AA50" s="31">
        <v>977664000</v>
      </c>
      <c r="AB50" s="32">
        <v>898802000</v>
      </c>
      <c r="AC50" s="31">
        <v>0</v>
      </c>
      <c r="AD50" s="18" t="s">
        <v>320</v>
      </c>
      <c r="AE50" s="18" t="s">
        <v>321</v>
      </c>
      <c r="AF50" s="18" t="s">
        <v>329</v>
      </c>
      <c r="AG50" s="1" t="s">
        <v>309</v>
      </c>
      <c r="AI50" s="21" t="s">
        <v>312</v>
      </c>
      <c r="AJ50" s="21" t="s">
        <v>313</v>
      </c>
      <c r="AK50" s="21" t="s">
        <v>308</v>
      </c>
      <c r="AL50" s="21" t="s">
        <v>309</v>
      </c>
      <c r="AM50" s="1" t="s">
        <v>64</v>
      </c>
      <c r="AN50" s="18" t="s">
        <v>314</v>
      </c>
    </row>
    <row r="51" spans="1:40" ht="16.5" customHeight="1" x14ac:dyDescent="0.2">
      <c r="A51" s="24" t="s">
        <v>39</v>
      </c>
      <c r="B51" s="18" t="s">
        <v>298</v>
      </c>
      <c r="C51" s="18" t="s">
        <v>41</v>
      </c>
      <c r="D51" s="18" t="s">
        <v>299</v>
      </c>
      <c r="E51" s="17" t="s">
        <v>300</v>
      </c>
      <c r="F51" s="17">
        <v>2023</v>
      </c>
      <c r="G51" s="43" t="s">
        <v>301</v>
      </c>
      <c r="H51" s="18" t="s">
        <v>45</v>
      </c>
      <c r="I51" s="17" t="s">
        <v>330</v>
      </c>
      <c r="J51" s="43" t="s">
        <v>331</v>
      </c>
      <c r="K51" s="18" t="s">
        <v>332</v>
      </c>
      <c r="L51" s="18" t="s">
        <v>333</v>
      </c>
      <c r="M51" s="19" t="s">
        <v>67</v>
      </c>
      <c r="N51" s="19" t="s">
        <v>67</v>
      </c>
      <c r="O51" s="19" t="s">
        <v>334</v>
      </c>
      <c r="P51" s="28" t="s">
        <v>53</v>
      </c>
      <c r="Q51" s="28" t="s">
        <v>53</v>
      </c>
      <c r="R51" s="28" t="s">
        <v>53</v>
      </c>
      <c r="S51" s="29">
        <v>0</v>
      </c>
      <c r="T51" s="28">
        <v>0</v>
      </c>
      <c r="U51" s="18" t="s">
        <v>54</v>
      </c>
      <c r="V51" s="18" t="s">
        <v>55</v>
      </c>
      <c r="W51" s="18" t="s">
        <v>308</v>
      </c>
      <c r="X51" s="18" t="s">
        <v>309</v>
      </c>
      <c r="Y51" s="18" t="s">
        <v>58</v>
      </c>
      <c r="Z51" s="31">
        <v>1864971000</v>
      </c>
      <c r="AA51" s="31">
        <v>1864971000</v>
      </c>
      <c r="AB51" s="32">
        <v>1733185300</v>
      </c>
      <c r="AC51" s="31">
        <v>0</v>
      </c>
      <c r="AD51" s="18" t="s">
        <v>320</v>
      </c>
      <c r="AE51" s="18" t="s">
        <v>321</v>
      </c>
      <c r="AF51" s="18" t="s">
        <v>335</v>
      </c>
      <c r="AG51" s="1" t="s">
        <v>309</v>
      </c>
      <c r="AI51" s="21" t="s">
        <v>312</v>
      </c>
      <c r="AJ51" s="21" t="s">
        <v>313</v>
      </c>
      <c r="AK51" s="21" t="s">
        <v>308</v>
      </c>
      <c r="AL51" s="21" t="s">
        <v>309</v>
      </c>
      <c r="AM51" s="1" t="s">
        <v>64</v>
      </c>
      <c r="AN51" s="18" t="s">
        <v>336</v>
      </c>
    </row>
    <row r="52" spans="1:40" ht="16.5" customHeight="1" x14ac:dyDescent="0.2">
      <c r="A52" s="24" t="s">
        <v>39</v>
      </c>
      <c r="B52" s="18" t="s">
        <v>298</v>
      </c>
      <c r="C52" s="18" t="s">
        <v>41</v>
      </c>
      <c r="D52" s="18" t="s">
        <v>299</v>
      </c>
      <c r="E52" s="17" t="s">
        <v>300</v>
      </c>
      <c r="F52" s="17">
        <v>2023</v>
      </c>
      <c r="G52" s="43" t="s">
        <v>301</v>
      </c>
      <c r="H52" s="18" t="s">
        <v>45</v>
      </c>
      <c r="I52" s="17" t="s">
        <v>337</v>
      </c>
      <c r="J52" s="43" t="s">
        <v>338</v>
      </c>
      <c r="K52" s="18" t="s">
        <v>339</v>
      </c>
      <c r="L52" s="18" t="s">
        <v>340</v>
      </c>
      <c r="M52" s="19" t="s">
        <v>67</v>
      </c>
      <c r="N52" s="19" t="s">
        <v>341</v>
      </c>
      <c r="O52" s="19" t="s">
        <v>342</v>
      </c>
      <c r="P52" s="28" t="s">
        <v>53</v>
      </c>
      <c r="Q52" s="28" t="s">
        <v>53</v>
      </c>
      <c r="R52" s="28" t="s">
        <v>53</v>
      </c>
      <c r="S52" s="29">
        <v>0</v>
      </c>
      <c r="T52" s="28">
        <v>0</v>
      </c>
      <c r="U52" s="18" t="s">
        <v>54</v>
      </c>
      <c r="V52" s="18" t="s">
        <v>55</v>
      </c>
      <c r="W52" s="18" t="s">
        <v>308</v>
      </c>
      <c r="X52" s="18" t="s">
        <v>309</v>
      </c>
      <c r="Y52" s="18" t="s">
        <v>58</v>
      </c>
      <c r="Z52" s="31">
        <v>974064000</v>
      </c>
      <c r="AA52" s="31">
        <v>974064000</v>
      </c>
      <c r="AB52" s="32">
        <v>974063928</v>
      </c>
      <c r="AC52" s="31">
        <v>0</v>
      </c>
      <c r="AD52" s="18" t="s">
        <v>59</v>
      </c>
      <c r="AE52" s="18" t="s">
        <v>126</v>
      </c>
      <c r="AF52" s="18" t="s">
        <v>343</v>
      </c>
      <c r="AG52" s="1" t="s">
        <v>309</v>
      </c>
      <c r="AI52" s="21" t="s">
        <v>312</v>
      </c>
      <c r="AJ52" s="21" t="s">
        <v>313</v>
      </c>
      <c r="AK52" s="21" t="s">
        <v>308</v>
      </c>
      <c r="AL52" s="21" t="s">
        <v>309</v>
      </c>
      <c r="AM52" s="1" t="s">
        <v>64</v>
      </c>
      <c r="AN52" s="18" t="s">
        <v>81</v>
      </c>
    </row>
    <row r="53" spans="1:40" ht="16.5" customHeight="1" x14ac:dyDescent="0.2">
      <c r="A53" s="24" t="s">
        <v>39</v>
      </c>
      <c r="B53" s="18" t="s">
        <v>344</v>
      </c>
      <c r="C53" s="18" t="s">
        <v>41</v>
      </c>
      <c r="D53" s="18" t="s">
        <v>345</v>
      </c>
      <c r="E53" s="17" t="s">
        <v>346</v>
      </c>
      <c r="F53" s="17">
        <v>2023</v>
      </c>
      <c r="G53" s="43" t="s">
        <v>347</v>
      </c>
      <c r="H53" s="18" t="s">
        <v>45</v>
      </c>
      <c r="I53" s="17" t="s">
        <v>348</v>
      </c>
      <c r="J53" s="43" t="s">
        <v>349</v>
      </c>
      <c r="K53" s="18" t="s">
        <v>350</v>
      </c>
      <c r="L53" s="18" t="s">
        <v>351</v>
      </c>
      <c r="M53" s="19">
        <v>177094</v>
      </c>
      <c r="N53" s="19">
        <v>34096</v>
      </c>
      <c r="O53" s="19">
        <v>19487</v>
      </c>
      <c r="P53" s="28" t="s">
        <v>53</v>
      </c>
      <c r="Q53" s="28" t="s">
        <v>53</v>
      </c>
      <c r="R53" s="28" t="s">
        <v>53</v>
      </c>
      <c r="S53" s="29">
        <v>0</v>
      </c>
      <c r="T53" s="28">
        <v>0</v>
      </c>
      <c r="U53" s="18" t="s">
        <v>54</v>
      </c>
      <c r="V53" s="18" t="s">
        <v>55</v>
      </c>
      <c r="W53" s="18" t="s">
        <v>352</v>
      </c>
      <c r="X53" s="18" t="s">
        <v>353</v>
      </c>
      <c r="Y53" s="18" t="s">
        <v>58</v>
      </c>
      <c r="Z53" s="31">
        <v>46621956862</v>
      </c>
      <c r="AA53" s="31">
        <v>46621956862</v>
      </c>
      <c r="AB53" s="32">
        <v>26818896578</v>
      </c>
      <c r="AC53" s="31">
        <v>0</v>
      </c>
      <c r="AD53" s="18" t="s">
        <v>90</v>
      </c>
      <c r="AE53" s="18" t="s">
        <v>354</v>
      </c>
      <c r="AF53" s="18" t="s">
        <v>355</v>
      </c>
      <c r="AG53" s="1" t="s">
        <v>353</v>
      </c>
      <c r="AI53" s="21" t="s">
        <v>356</v>
      </c>
      <c r="AJ53" s="21" t="s">
        <v>357</v>
      </c>
      <c r="AK53" s="21" t="s">
        <v>352</v>
      </c>
      <c r="AL53" s="21" t="s">
        <v>353</v>
      </c>
      <c r="AM53" s="1" t="s">
        <v>64</v>
      </c>
      <c r="AN53" s="18" t="s">
        <v>358</v>
      </c>
    </row>
    <row r="54" spans="1:40" ht="16.5" customHeight="1" x14ac:dyDescent="0.2">
      <c r="A54" s="24" t="s">
        <v>39</v>
      </c>
      <c r="B54" s="18" t="s">
        <v>344</v>
      </c>
      <c r="C54" s="18" t="s">
        <v>41</v>
      </c>
      <c r="D54" s="18" t="s">
        <v>345</v>
      </c>
      <c r="E54" s="17" t="s">
        <v>346</v>
      </c>
      <c r="F54" s="17">
        <v>2023</v>
      </c>
      <c r="G54" s="43" t="s">
        <v>347</v>
      </c>
      <c r="H54" s="18" t="s">
        <v>45</v>
      </c>
      <c r="I54" s="17" t="s">
        <v>348</v>
      </c>
      <c r="J54" s="43" t="s">
        <v>349</v>
      </c>
      <c r="K54" s="18" t="s">
        <v>350</v>
      </c>
      <c r="L54" s="18" t="s">
        <v>359</v>
      </c>
      <c r="M54" s="19">
        <v>50000</v>
      </c>
      <c r="N54" s="19">
        <v>8616</v>
      </c>
      <c r="O54" s="19">
        <v>10802</v>
      </c>
      <c r="P54" s="28" t="s">
        <v>53</v>
      </c>
      <c r="Q54" s="28" t="s">
        <v>53</v>
      </c>
      <c r="R54" s="28" t="s">
        <v>53</v>
      </c>
      <c r="S54" s="29">
        <v>0</v>
      </c>
      <c r="T54" s="28">
        <v>0</v>
      </c>
      <c r="U54" s="18" t="s">
        <v>54</v>
      </c>
      <c r="V54" s="18" t="s">
        <v>55</v>
      </c>
      <c r="W54" s="18" t="s">
        <v>352</v>
      </c>
      <c r="X54" s="18" t="s">
        <v>353</v>
      </c>
      <c r="Y54" s="18" t="s">
        <v>58</v>
      </c>
      <c r="Z54" s="31">
        <v>7372812089</v>
      </c>
      <c r="AA54" s="31">
        <v>7372812089</v>
      </c>
      <c r="AB54" s="32">
        <v>7357323889</v>
      </c>
      <c r="AC54" s="31">
        <v>0</v>
      </c>
      <c r="AD54" s="18" t="s">
        <v>90</v>
      </c>
      <c r="AE54" s="18" t="s">
        <v>354</v>
      </c>
      <c r="AF54" s="18" t="s">
        <v>360</v>
      </c>
      <c r="AG54" s="1" t="s">
        <v>353</v>
      </c>
      <c r="AI54" s="21" t="s">
        <v>356</v>
      </c>
      <c r="AJ54" s="21" t="s">
        <v>357</v>
      </c>
      <c r="AK54" s="21" t="s">
        <v>352</v>
      </c>
      <c r="AL54" s="21" t="s">
        <v>353</v>
      </c>
      <c r="AM54" s="1" t="s">
        <v>64</v>
      </c>
      <c r="AN54" s="18" t="s">
        <v>163</v>
      </c>
    </row>
    <row r="55" spans="1:40" ht="16.5" customHeight="1" x14ac:dyDescent="0.2">
      <c r="A55" s="24" t="s">
        <v>39</v>
      </c>
      <c r="B55" s="18" t="s">
        <v>344</v>
      </c>
      <c r="C55" s="18" t="s">
        <v>41</v>
      </c>
      <c r="D55" s="18" t="s">
        <v>345</v>
      </c>
      <c r="E55" s="17" t="s">
        <v>346</v>
      </c>
      <c r="F55" s="17">
        <v>2023</v>
      </c>
      <c r="G55" s="43" t="s">
        <v>347</v>
      </c>
      <c r="H55" s="18" t="s">
        <v>45</v>
      </c>
      <c r="I55" s="17" t="s">
        <v>361</v>
      </c>
      <c r="J55" s="43" t="s">
        <v>362</v>
      </c>
      <c r="K55" s="18" t="s">
        <v>363</v>
      </c>
      <c r="L55" s="18" t="s">
        <v>364</v>
      </c>
      <c r="M55" s="19">
        <v>73900</v>
      </c>
      <c r="N55" s="19">
        <v>19250</v>
      </c>
      <c r="O55" s="19">
        <v>906</v>
      </c>
      <c r="P55" s="28" t="s">
        <v>53</v>
      </c>
      <c r="Q55" s="28" t="s">
        <v>53</v>
      </c>
      <c r="R55" s="28" t="s">
        <v>53</v>
      </c>
      <c r="S55" s="29">
        <v>0</v>
      </c>
      <c r="T55" s="28">
        <v>0</v>
      </c>
      <c r="U55" s="18" t="s">
        <v>54</v>
      </c>
      <c r="V55" s="18" t="s">
        <v>55</v>
      </c>
      <c r="W55" s="18" t="s">
        <v>352</v>
      </c>
      <c r="X55" s="18" t="s">
        <v>365</v>
      </c>
      <c r="Y55" s="18" t="s">
        <v>58</v>
      </c>
      <c r="Z55" s="31">
        <v>20447264657</v>
      </c>
      <c r="AA55" s="31">
        <v>20447264657</v>
      </c>
      <c r="AB55" s="32">
        <v>8495904038</v>
      </c>
      <c r="AC55" s="31">
        <v>0</v>
      </c>
      <c r="AD55" s="18" t="s">
        <v>90</v>
      </c>
      <c r="AE55" s="18" t="s">
        <v>354</v>
      </c>
      <c r="AF55" s="18" t="s">
        <v>366</v>
      </c>
      <c r="AG55" s="1" t="s">
        <v>365</v>
      </c>
      <c r="AI55" s="21" t="s">
        <v>367</v>
      </c>
      <c r="AJ55" s="21" t="s">
        <v>357</v>
      </c>
      <c r="AK55" s="21" t="s">
        <v>352</v>
      </c>
      <c r="AL55" s="21" t="s">
        <v>365</v>
      </c>
      <c r="AM55" s="1" t="s">
        <v>64</v>
      </c>
      <c r="AN55" s="18" t="s">
        <v>358</v>
      </c>
    </row>
    <row r="56" spans="1:40" ht="16.5" customHeight="1" x14ac:dyDescent="0.2">
      <c r="A56" s="24" t="s">
        <v>39</v>
      </c>
      <c r="B56" s="18" t="s">
        <v>344</v>
      </c>
      <c r="C56" s="18" t="s">
        <v>41</v>
      </c>
      <c r="D56" s="18" t="s">
        <v>345</v>
      </c>
      <c r="E56" s="17" t="s">
        <v>346</v>
      </c>
      <c r="F56" s="17">
        <v>2023</v>
      </c>
      <c r="G56" s="43" t="s">
        <v>347</v>
      </c>
      <c r="H56" s="18" t="s">
        <v>45</v>
      </c>
      <c r="I56" s="17" t="s">
        <v>361</v>
      </c>
      <c r="J56" s="43" t="s">
        <v>362</v>
      </c>
      <c r="K56" s="18" t="s">
        <v>363</v>
      </c>
      <c r="L56" s="18" t="s">
        <v>368</v>
      </c>
      <c r="M56" s="19">
        <v>39383</v>
      </c>
      <c r="N56" s="19">
        <v>13500</v>
      </c>
      <c r="O56" s="19">
        <v>1594</v>
      </c>
      <c r="P56" s="28" t="s">
        <v>53</v>
      </c>
      <c r="Q56" s="28" t="s">
        <v>53</v>
      </c>
      <c r="R56" s="28" t="s">
        <v>53</v>
      </c>
      <c r="S56" s="29">
        <v>0</v>
      </c>
      <c r="T56" s="28">
        <v>0</v>
      </c>
      <c r="U56" s="18" t="s">
        <v>54</v>
      </c>
      <c r="V56" s="18" t="s">
        <v>55</v>
      </c>
      <c r="W56" s="18" t="s">
        <v>352</v>
      </c>
      <c r="X56" s="18" t="s">
        <v>365</v>
      </c>
      <c r="Y56" s="18" t="s">
        <v>58</v>
      </c>
      <c r="Z56" s="31">
        <v>10152711593</v>
      </c>
      <c r="AA56" s="31">
        <v>10152711593</v>
      </c>
      <c r="AB56" s="32">
        <v>6428778890</v>
      </c>
      <c r="AC56" s="31">
        <v>0</v>
      </c>
      <c r="AD56" s="18" t="s">
        <v>90</v>
      </c>
      <c r="AE56" s="18" t="s">
        <v>354</v>
      </c>
      <c r="AF56" s="18" t="s">
        <v>369</v>
      </c>
      <c r="AG56" s="1" t="s">
        <v>365</v>
      </c>
      <c r="AI56" s="21" t="s">
        <v>367</v>
      </c>
      <c r="AJ56" s="21" t="s">
        <v>357</v>
      </c>
      <c r="AK56" s="21" t="s">
        <v>352</v>
      </c>
      <c r="AL56" s="21" t="s">
        <v>365</v>
      </c>
      <c r="AM56" s="1" t="s">
        <v>64</v>
      </c>
      <c r="AN56" s="18" t="s">
        <v>358</v>
      </c>
    </row>
    <row r="57" spans="1:40" ht="16.5" customHeight="1" x14ac:dyDescent="0.2">
      <c r="A57" s="24" t="s">
        <v>39</v>
      </c>
      <c r="B57" s="18" t="s">
        <v>344</v>
      </c>
      <c r="C57" s="18" t="s">
        <v>41</v>
      </c>
      <c r="D57" s="18" t="s">
        <v>345</v>
      </c>
      <c r="E57" s="17" t="s">
        <v>346</v>
      </c>
      <c r="F57" s="17">
        <v>2023</v>
      </c>
      <c r="G57" s="43" t="s">
        <v>347</v>
      </c>
      <c r="H57" s="18" t="s">
        <v>45</v>
      </c>
      <c r="I57" s="17" t="s">
        <v>361</v>
      </c>
      <c r="J57" s="43" t="s">
        <v>362</v>
      </c>
      <c r="K57" s="18" t="s">
        <v>363</v>
      </c>
      <c r="L57" s="18" t="s">
        <v>370</v>
      </c>
      <c r="M57" s="19">
        <v>1000</v>
      </c>
      <c r="N57" s="19">
        <v>1000</v>
      </c>
      <c r="O57" s="19">
        <v>653</v>
      </c>
      <c r="P57" s="28" t="s">
        <v>53</v>
      </c>
      <c r="Q57" s="28" t="s">
        <v>53</v>
      </c>
      <c r="R57" s="28" t="s">
        <v>53</v>
      </c>
      <c r="S57" s="29">
        <v>0</v>
      </c>
      <c r="T57" s="28">
        <v>0</v>
      </c>
      <c r="U57" s="18" t="s">
        <v>54</v>
      </c>
      <c r="V57" s="18" t="s">
        <v>55</v>
      </c>
      <c r="W57" s="18" t="s">
        <v>352</v>
      </c>
      <c r="X57" s="18" t="s">
        <v>365</v>
      </c>
      <c r="Y57" s="18" t="s">
        <v>58</v>
      </c>
      <c r="Z57" s="31">
        <v>861566750</v>
      </c>
      <c r="AA57" s="31">
        <v>861566750</v>
      </c>
      <c r="AB57" s="32">
        <v>785813729</v>
      </c>
      <c r="AC57" s="31">
        <v>0</v>
      </c>
      <c r="AD57" s="18" t="s">
        <v>90</v>
      </c>
      <c r="AE57" s="18" t="s">
        <v>354</v>
      </c>
      <c r="AF57" s="18" t="s">
        <v>369</v>
      </c>
      <c r="AG57" s="1" t="s">
        <v>365</v>
      </c>
      <c r="AI57" s="21" t="s">
        <v>367</v>
      </c>
      <c r="AJ57" s="21" t="s">
        <v>357</v>
      </c>
      <c r="AK57" s="21" t="s">
        <v>352</v>
      </c>
      <c r="AL57" s="21" t="s">
        <v>365</v>
      </c>
      <c r="AM57" s="1" t="s">
        <v>64</v>
      </c>
      <c r="AN57" s="18" t="s">
        <v>358</v>
      </c>
    </row>
    <row r="58" spans="1:40" ht="16.5" customHeight="1" x14ac:dyDescent="0.2">
      <c r="A58" s="24" t="s">
        <v>39</v>
      </c>
      <c r="B58" s="18" t="s">
        <v>344</v>
      </c>
      <c r="C58" s="18" t="s">
        <v>41</v>
      </c>
      <c r="D58" s="18" t="s">
        <v>345</v>
      </c>
      <c r="E58" s="17" t="s">
        <v>346</v>
      </c>
      <c r="F58" s="17">
        <v>2023</v>
      </c>
      <c r="G58" s="43" t="s">
        <v>347</v>
      </c>
      <c r="H58" s="18" t="s">
        <v>45</v>
      </c>
      <c r="I58" s="17" t="s">
        <v>371</v>
      </c>
      <c r="J58" s="43" t="s">
        <v>372</v>
      </c>
      <c r="K58" s="18" t="s">
        <v>373</v>
      </c>
      <c r="L58" s="18" t="s">
        <v>374</v>
      </c>
      <c r="M58" s="19">
        <v>3500</v>
      </c>
      <c r="N58" s="19">
        <v>1005</v>
      </c>
      <c r="O58" s="19">
        <v>0</v>
      </c>
      <c r="P58" s="28" t="s">
        <v>53</v>
      </c>
      <c r="Q58" s="28" t="s">
        <v>53</v>
      </c>
      <c r="R58" s="28" t="s">
        <v>53</v>
      </c>
      <c r="S58" s="29">
        <v>0</v>
      </c>
      <c r="T58" s="28">
        <v>0</v>
      </c>
      <c r="U58" s="18" t="s">
        <v>54</v>
      </c>
      <c r="V58" s="18" t="s">
        <v>55</v>
      </c>
      <c r="W58" s="18" t="s">
        <v>352</v>
      </c>
      <c r="X58" s="18" t="s">
        <v>365</v>
      </c>
      <c r="Y58" s="18" t="s">
        <v>58</v>
      </c>
      <c r="Z58" s="31">
        <v>4333333331</v>
      </c>
      <c r="AA58" s="31">
        <v>4333333331</v>
      </c>
      <c r="AB58" s="32">
        <v>4157833331</v>
      </c>
      <c r="AC58" s="31">
        <v>0</v>
      </c>
      <c r="AD58" s="18" t="s">
        <v>90</v>
      </c>
      <c r="AE58" s="18" t="s">
        <v>375</v>
      </c>
      <c r="AF58" s="18" t="s">
        <v>376</v>
      </c>
      <c r="AG58" s="1" t="s">
        <v>365</v>
      </c>
      <c r="AI58" s="21" t="s">
        <v>367</v>
      </c>
      <c r="AJ58" s="21" t="s">
        <v>357</v>
      </c>
      <c r="AK58" s="21" t="s">
        <v>352</v>
      </c>
      <c r="AL58" s="21" t="s">
        <v>365</v>
      </c>
      <c r="AM58" s="1" t="s">
        <v>64</v>
      </c>
      <c r="AN58" s="18" t="s">
        <v>358</v>
      </c>
    </row>
    <row r="59" spans="1:40" ht="16.5" customHeight="1" x14ac:dyDescent="0.2">
      <c r="A59" s="24" t="s">
        <v>39</v>
      </c>
      <c r="B59" s="18" t="s">
        <v>344</v>
      </c>
      <c r="C59" s="18" t="s">
        <v>41</v>
      </c>
      <c r="D59" s="18" t="s">
        <v>345</v>
      </c>
      <c r="E59" s="17" t="s">
        <v>346</v>
      </c>
      <c r="F59" s="17">
        <v>2023</v>
      </c>
      <c r="G59" s="43" t="s">
        <v>347</v>
      </c>
      <c r="H59" s="18" t="s">
        <v>45</v>
      </c>
      <c r="I59" s="17" t="s">
        <v>377</v>
      </c>
      <c r="J59" s="43" t="s">
        <v>378</v>
      </c>
      <c r="K59" s="18" t="s">
        <v>379</v>
      </c>
      <c r="L59" s="18" t="s">
        <v>380</v>
      </c>
      <c r="M59" s="19">
        <v>1130</v>
      </c>
      <c r="N59" s="19">
        <v>500</v>
      </c>
      <c r="O59" s="19">
        <v>0</v>
      </c>
      <c r="P59" s="28" t="s">
        <v>53</v>
      </c>
      <c r="Q59" s="28" t="s">
        <v>53</v>
      </c>
      <c r="R59" s="28" t="s">
        <v>53</v>
      </c>
      <c r="S59" s="29">
        <v>0</v>
      </c>
      <c r="T59" s="28">
        <v>0</v>
      </c>
      <c r="U59" s="18" t="s">
        <v>54</v>
      </c>
      <c r="V59" s="18" t="s">
        <v>55</v>
      </c>
      <c r="W59" s="18" t="s">
        <v>352</v>
      </c>
      <c r="X59" s="18" t="s">
        <v>365</v>
      </c>
      <c r="Y59" s="18" t="s">
        <v>58</v>
      </c>
      <c r="Z59" s="31">
        <v>6699925000</v>
      </c>
      <c r="AA59" s="31">
        <v>6699925000</v>
      </c>
      <c r="AB59" s="32">
        <v>3872121683</v>
      </c>
      <c r="AC59" s="31">
        <v>0</v>
      </c>
      <c r="AD59" s="18" t="s">
        <v>90</v>
      </c>
      <c r="AE59" s="18" t="s">
        <v>381</v>
      </c>
      <c r="AF59" s="18" t="s">
        <v>382</v>
      </c>
      <c r="AG59" s="1" t="s">
        <v>365</v>
      </c>
      <c r="AI59" s="21" t="s">
        <v>367</v>
      </c>
      <c r="AJ59" s="21" t="s">
        <v>357</v>
      </c>
      <c r="AK59" s="21" t="s">
        <v>352</v>
      </c>
      <c r="AL59" s="21" t="s">
        <v>365</v>
      </c>
      <c r="AM59" s="1" t="s">
        <v>64</v>
      </c>
      <c r="AN59" s="18" t="s">
        <v>358</v>
      </c>
    </row>
    <row r="60" spans="1:40" ht="16.5" customHeight="1" x14ac:dyDescent="0.2">
      <c r="A60" s="24" t="s">
        <v>39</v>
      </c>
      <c r="B60" s="18" t="s">
        <v>344</v>
      </c>
      <c r="C60" s="18" t="s">
        <v>41</v>
      </c>
      <c r="D60" s="18" t="s">
        <v>345</v>
      </c>
      <c r="E60" s="17" t="s">
        <v>346</v>
      </c>
      <c r="F60" s="17">
        <v>2023</v>
      </c>
      <c r="G60" s="43" t="s">
        <v>347</v>
      </c>
      <c r="H60" s="18" t="s">
        <v>45</v>
      </c>
      <c r="I60" s="17" t="s">
        <v>383</v>
      </c>
      <c r="J60" s="43" t="s">
        <v>384</v>
      </c>
      <c r="K60" s="18" t="s">
        <v>385</v>
      </c>
      <c r="L60" s="18" t="s">
        <v>386</v>
      </c>
      <c r="M60" s="19">
        <v>750</v>
      </c>
      <c r="N60" s="19">
        <v>200</v>
      </c>
      <c r="O60" s="19">
        <v>0</v>
      </c>
      <c r="P60" s="28" t="s">
        <v>53</v>
      </c>
      <c r="Q60" s="28" t="s">
        <v>53</v>
      </c>
      <c r="R60" s="28" t="s">
        <v>53</v>
      </c>
      <c r="S60" s="29">
        <v>0</v>
      </c>
      <c r="T60" s="28">
        <v>0</v>
      </c>
      <c r="U60" s="18" t="s">
        <v>54</v>
      </c>
      <c r="V60" s="18" t="s">
        <v>55</v>
      </c>
      <c r="W60" s="18" t="s">
        <v>352</v>
      </c>
      <c r="X60" s="18" t="s">
        <v>365</v>
      </c>
      <c r="Y60" s="18" t="s">
        <v>58</v>
      </c>
      <c r="Z60" s="31">
        <v>3910450000</v>
      </c>
      <c r="AA60" s="31">
        <v>3910450000</v>
      </c>
      <c r="AB60" s="32">
        <v>3504484250</v>
      </c>
      <c r="AC60" s="31">
        <v>0</v>
      </c>
      <c r="AD60" s="18" t="s">
        <v>90</v>
      </c>
      <c r="AE60" s="18" t="s">
        <v>381</v>
      </c>
      <c r="AF60" s="18" t="s">
        <v>387</v>
      </c>
      <c r="AG60" s="1" t="s">
        <v>365</v>
      </c>
      <c r="AI60" s="21" t="s">
        <v>367</v>
      </c>
      <c r="AJ60" s="21" t="s">
        <v>357</v>
      </c>
      <c r="AK60" s="21" t="s">
        <v>352</v>
      </c>
      <c r="AL60" s="21" t="s">
        <v>365</v>
      </c>
      <c r="AM60" s="1" t="s">
        <v>64</v>
      </c>
      <c r="AN60" s="18" t="s">
        <v>388</v>
      </c>
    </row>
    <row r="61" spans="1:40" ht="16.5" customHeight="1" x14ac:dyDescent="0.2">
      <c r="A61" s="24" t="s">
        <v>39</v>
      </c>
      <c r="B61" s="18" t="s">
        <v>344</v>
      </c>
      <c r="C61" s="18" t="s">
        <v>41</v>
      </c>
      <c r="D61" s="18" t="s">
        <v>345</v>
      </c>
      <c r="E61" s="17" t="s">
        <v>346</v>
      </c>
      <c r="F61" s="17">
        <v>2023</v>
      </c>
      <c r="G61" s="43" t="s">
        <v>347</v>
      </c>
      <c r="H61" s="18" t="s">
        <v>45</v>
      </c>
      <c r="I61" s="17" t="s">
        <v>389</v>
      </c>
      <c r="J61" s="43" t="s">
        <v>390</v>
      </c>
      <c r="K61" s="18" t="s">
        <v>391</v>
      </c>
      <c r="L61" s="18" t="s">
        <v>392</v>
      </c>
      <c r="M61" s="19">
        <v>2054</v>
      </c>
      <c r="N61" s="19">
        <v>700</v>
      </c>
      <c r="O61" s="19">
        <v>254</v>
      </c>
      <c r="P61" s="28" t="s">
        <v>53</v>
      </c>
      <c r="Q61" s="28" t="s">
        <v>53</v>
      </c>
      <c r="R61" s="28" t="s">
        <v>53</v>
      </c>
      <c r="S61" s="29">
        <v>0</v>
      </c>
      <c r="T61" s="28">
        <v>0</v>
      </c>
      <c r="U61" s="18" t="s">
        <v>54</v>
      </c>
      <c r="V61" s="18" t="s">
        <v>55</v>
      </c>
      <c r="W61" s="18" t="s">
        <v>352</v>
      </c>
      <c r="X61" s="18" t="s">
        <v>365</v>
      </c>
      <c r="Y61" s="18" t="s">
        <v>58</v>
      </c>
      <c r="Z61" s="31">
        <v>2751200000</v>
      </c>
      <c r="AA61" s="31">
        <v>2751200000</v>
      </c>
      <c r="AB61" s="32">
        <v>2484028258</v>
      </c>
      <c r="AC61" s="31">
        <v>0</v>
      </c>
      <c r="AD61" s="18" t="s">
        <v>90</v>
      </c>
      <c r="AE61" s="18" t="s">
        <v>381</v>
      </c>
      <c r="AF61" s="18" t="s">
        <v>393</v>
      </c>
      <c r="AG61" s="1" t="s">
        <v>365</v>
      </c>
      <c r="AI61" s="21" t="s">
        <v>367</v>
      </c>
      <c r="AJ61" s="21" t="s">
        <v>357</v>
      </c>
      <c r="AK61" s="21" t="s">
        <v>352</v>
      </c>
      <c r="AL61" s="21" t="s">
        <v>365</v>
      </c>
      <c r="AM61" s="1" t="s">
        <v>64</v>
      </c>
      <c r="AN61" s="18" t="s">
        <v>394</v>
      </c>
    </row>
    <row r="62" spans="1:40" ht="16.5" customHeight="1" x14ac:dyDescent="0.2">
      <c r="A62" s="24" t="s">
        <v>39</v>
      </c>
      <c r="B62" s="18" t="s">
        <v>344</v>
      </c>
      <c r="C62" s="18" t="s">
        <v>41</v>
      </c>
      <c r="D62" s="18" t="s">
        <v>345</v>
      </c>
      <c r="E62" s="17" t="s">
        <v>346</v>
      </c>
      <c r="F62" s="17">
        <v>2023</v>
      </c>
      <c r="G62" s="43" t="s">
        <v>347</v>
      </c>
      <c r="H62" s="18" t="s">
        <v>45</v>
      </c>
      <c r="I62" s="17" t="s">
        <v>389</v>
      </c>
      <c r="J62" s="43" t="s">
        <v>390</v>
      </c>
      <c r="K62" s="18" t="s">
        <v>391</v>
      </c>
      <c r="L62" s="18" t="s">
        <v>395</v>
      </c>
      <c r="M62" s="19">
        <v>8000</v>
      </c>
      <c r="N62" s="19">
        <v>2100</v>
      </c>
      <c r="O62" s="19">
        <v>104</v>
      </c>
      <c r="P62" s="28" t="s">
        <v>53</v>
      </c>
      <c r="Q62" s="28" t="s">
        <v>53</v>
      </c>
      <c r="R62" s="28" t="s">
        <v>53</v>
      </c>
      <c r="S62" s="29">
        <v>0</v>
      </c>
      <c r="T62" s="28">
        <v>0</v>
      </c>
      <c r="U62" s="18" t="s">
        <v>54</v>
      </c>
      <c r="V62" s="18" t="s">
        <v>55</v>
      </c>
      <c r="W62" s="18" t="s">
        <v>352</v>
      </c>
      <c r="X62" s="18" t="s">
        <v>365</v>
      </c>
      <c r="Y62" s="18" t="s">
        <v>58</v>
      </c>
      <c r="Z62" s="31">
        <v>3298350000</v>
      </c>
      <c r="AA62" s="31">
        <v>3298350000</v>
      </c>
      <c r="AB62" s="32">
        <v>3120613830</v>
      </c>
      <c r="AC62" s="31">
        <v>0</v>
      </c>
      <c r="AD62" s="18" t="s">
        <v>90</v>
      </c>
      <c r="AE62" s="18" t="s">
        <v>381</v>
      </c>
      <c r="AF62" s="18" t="s">
        <v>396</v>
      </c>
      <c r="AG62" s="1" t="s">
        <v>365</v>
      </c>
      <c r="AI62" s="21" t="s">
        <v>367</v>
      </c>
      <c r="AJ62" s="21" t="s">
        <v>357</v>
      </c>
      <c r="AK62" s="21" t="s">
        <v>352</v>
      </c>
      <c r="AL62" s="21" t="s">
        <v>365</v>
      </c>
      <c r="AM62" s="1" t="s">
        <v>64</v>
      </c>
      <c r="AN62" s="18" t="s">
        <v>388</v>
      </c>
    </row>
    <row r="63" spans="1:40" ht="16.5" customHeight="1" x14ac:dyDescent="0.2">
      <c r="A63" s="24" t="s">
        <v>39</v>
      </c>
      <c r="B63" s="18" t="s">
        <v>397</v>
      </c>
      <c r="C63" s="18" t="s">
        <v>41</v>
      </c>
      <c r="D63" s="18" t="s">
        <v>398</v>
      </c>
      <c r="E63" s="17" t="s">
        <v>399</v>
      </c>
      <c r="F63" s="17">
        <v>2023</v>
      </c>
      <c r="G63" s="43" t="s">
        <v>400</v>
      </c>
      <c r="H63" s="18" t="s">
        <v>45</v>
      </c>
      <c r="I63" s="17" t="s">
        <v>401</v>
      </c>
      <c r="J63" s="43" t="s">
        <v>402</v>
      </c>
      <c r="K63" s="18" t="s">
        <v>403</v>
      </c>
      <c r="L63" s="18" t="s">
        <v>404</v>
      </c>
      <c r="M63" s="19" t="s">
        <v>405</v>
      </c>
      <c r="N63" s="19" t="s">
        <v>406</v>
      </c>
      <c r="O63" s="19" t="s">
        <v>407</v>
      </c>
      <c r="P63" s="28" t="s">
        <v>53</v>
      </c>
      <c r="Q63" s="28" t="s">
        <v>53</v>
      </c>
      <c r="R63" s="28" t="s">
        <v>53</v>
      </c>
      <c r="S63" s="29">
        <v>0</v>
      </c>
      <c r="T63" s="28">
        <v>0</v>
      </c>
      <c r="U63" s="18" t="s">
        <v>54</v>
      </c>
      <c r="V63" s="18" t="s">
        <v>55</v>
      </c>
      <c r="W63" s="18" t="s">
        <v>308</v>
      </c>
      <c r="X63" s="18" t="s">
        <v>408</v>
      </c>
      <c r="Y63" s="18" t="s">
        <v>58</v>
      </c>
      <c r="Z63" s="31">
        <v>3043880000</v>
      </c>
      <c r="AA63" s="31">
        <v>3043880000</v>
      </c>
      <c r="AB63" s="32">
        <v>2825750000</v>
      </c>
      <c r="AC63" s="31">
        <v>0</v>
      </c>
      <c r="AD63" s="18" t="s">
        <v>90</v>
      </c>
      <c r="AE63" s="18" t="s">
        <v>409</v>
      </c>
      <c r="AF63" s="18" t="s">
        <v>410</v>
      </c>
      <c r="AG63" s="1" t="s">
        <v>408</v>
      </c>
      <c r="AI63" s="21" t="s">
        <v>411</v>
      </c>
      <c r="AJ63" s="21" t="s">
        <v>313</v>
      </c>
      <c r="AK63" s="21" t="s">
        <v>308</v>
      </c>
      <c r="AL63" s="21" t="s">
        <v>408</v>
      </c>
      <c r="AM63" s="1" t="s">
        <v>64</v>
      </c>
      <c r="AN63" s="18" t="s">
        <v>314</v>
      </c>
    </row>
    <row r="64" spans="1:40" ht="16.5" customHeight="1" x14ac:dyDescent="0.2">
      <c r="A64" s="24" t="s">
        <v>39</v>
      </c>
      <c r="B64" s="18" t="s">
        <v>397</v>
      </c>
      <c r="C64" s="18" t="s">
        <v>41</v>
      </c>
      <c r="D64" s="18" t="s">
        <v>398</v>
      </c>
      <c r="E64" s="17" t="s">
        <v>399</v>
      </c>
      <c r="F64" s="17">
        <v>2023</v>
      </c>
      <c r="G64" s="43" t="s">
        <v>400</v>
      </c>
      <c r="H64" s="18" t="s">
        <v>45</v>
      </c>
      <c r="I64" s="17" t="s">
        <v>412</v>
      </c>
      <c r="J64" s="43" t="s">
        <v>413</v>
      </c>
      <c r="K64" s="18" t="s">
        <v>414</v>
      </c>
      <c r="L64" s="18" t="s">
        <v>415</v>
      </c>
      <c r="M64" s="19" t="s">
        <v>416</v>
      </c>
      <c r="N64" s="19" t="s">
        <v>417</v>
      </c>
      <c r="O64" s="19" t="s">
        <v>418</v>
      </c>
      <c r="P64" s="28" t="s">
        <v>53</v>
      </c>
      <c r="Q64" s="28" t="s">
        <v>53</v>
      </c>
      <c r="R64" s="28" t="s">
        <v>53</v>
      </c>
      <c r="S64" s="29">
        <v>0</v>
      </c>
      <c r="T64" s="28">
        <v>0</v>
      </c>
      <c r="U64" s="18" t="s">
        <v>54</v>
      </c>
      <c r="V64" s="18" t="s">
        <v>55</v>
      </c>
      <c r="W64" s="18" t="s">
        <v>308</v>
      </c>
      <c r="X64" s="18" t="s">
        <v>408</v>
      </c>
      <c r="Y64" s="18" t="s">
        <v>58</v>
      </c>
      <c r="Z64" s="31">
        <v>23770643476</v>
      </c>
      <c r="AA64" s="31">
        <v>23770643476</v>
      </c>
      <c r="AB64" s="32">
        <v>19012877390</v>
      </c>
      <c r="AC64" s="31">
        <v>0</v>
      </c>
      <c r="AD64" s="18" t="s">
        <v>90</v>
      </c>
      <c r="AE64" s="18" t="s">
        <v>409</v>
      </c>
      <c r="AF64" s="18" t="s">
        <v>410</v>
      </c>
      <c r="AG64" s="1" t="s">
        <v>408</v>
      </c>
      <c r="AI64" s="21" t="s">
        <v>411</v>
      </c>
      <c r="AJ64" s="21" t="s">
        <v>313</v>
      </c>
      <c r="AK64" s="21" t="s">
        <v>308</v>
      </c>
      <c r="AL64" s="21" t="s">
        <v>408</v>
      </c>
      <c r="AM64" s="1" t="s">
        <v>64</v>
      </c>
      <c r="AN64" s="18" t="s">
        <v>314</v>
      </c>
    </row>
    <row r="65" spans="1:41" ht="16.5" customHeight="1" x14ac:dyDescent="0.2">
      <c r="A65" s="24" t="s">
        <v>39</v>
      </c>
      <c r="B65" s="18" t="s">
        <v>397</v>
      </c>
      <c r="C65" s="18" t="s">
        <v>41</v>
      </c>
      <c r="D65" s="18" t="s">
        <v>398</v>
      </c>
      <c r="E65" s="17" t="s">
        <v>399</v>
      </c>
      <c r="F65" s="17">
        <v>2023</v>
      </c>
      <c r="G65" s="43" t="s">
        <v>400</v>
      </c>
      <c r="H65" s="18" t="s">
        <v>45</v>
      </c>
      <c r="I65" s="17" t="s">
        <v>412</v>
      </c>
      <c r="J65" s="43" t="s">
        <v>413</v>
      </c>
      <c r="K65" s="18" t="s">
        <v>414</v>
      </c>
      <c r="L65" s="18" t="s">
        <v>419</v>
      </c>
      <c r="M65" s="19" t="s">
        <v>420</v>
      </c>
      <c r="N65" s="19" t="s">
        <v>421</v>
      </c>
      <c r="O65" s="19" t="s">
        <v>421</v>
      </c>
      <c r="P65" s="28" t="s">
        <v>53</v>
      </c>
      <c r="Q65" s="28" t="s">
        <v>53</v>
      </c>
      <c r="R65" s="28" t="s">
        <v>53</v>
      </c>
      <c r="S65" s="29">
        <v>0</v>
      </c>
      <c r="T65" s="28">
        <v>0</v>
      </c>
      <c r="U65" s="18" t="s">
        <v>54</v>
      </c>
      <c r="V65" s="18" t="s">
        <v>55</v>
      </c>
      <c r="W65" s="18" t="s">
        <v>308</v>
      </c>
      <c r="X65" s="18" t="s">
        <v>408</v>
      </c>
      <c r="Y65" s="18" t="s">
        <v>58</v>
      </c>
      <c r="Z65" s="31">
        <v>1182660648</v>
      </c>
      <c r="AA65" s="31">
        <v>1182660648</v>
      </c>
      <c r="AB65" s="32">
        <v>929845833</v>
      </c>
      <c r="AC65" s="31">
        <v>0</v>
      </c>
      <c r="AD65" s="18" t="s">
        <v>90</v>
      </c>
      <c r="AE65" s="18" t="s">
        <v>409</v>
      </c>
      <c r="AF65" s="18" t="s">
        <v>410</v>
      </c>
      <c r="AG65" s="1" t="s">
        <v>408</v>
      </c>
      <c r="AI65" s="21" t="s">
        <v>411</v>
      </c>
      <c r="AJ65" s="21" t="s">
        <v>313</v>
      </c>
      <c r="AK65" s="21" t="s">
        <v>308</v>
      </c>
      <c r="AL65" s="21" t="s">
        <v>408</v>
      </c>
      <c r="AM65" s="1" t="s">
        <v>64</v>
      </c>
      <c r="AN65" s="18" t="s">
        <v>314</v>
      </c>
    </row>
    <row r="66" spans="1:41" ht="16.5" customHeight="1" x14ac:dyDescent="0.2">
      <c r="A66" s="24" t="s">
        <v>39</v>
      </c>
      <c r="B66" s="18" t="s">
        <v>397</v>
      </c>
      <c r="C66" s="18" t="s">
        <v>41</v>
      </c>
      <c r="D66" s="18" t="s">
        <v>398</v>
      </c>
      <c r="E66" s="17" t="s">
        <v>399</v>
      </c>
      <c r="F66" s="17">
        <v>2023</v>
      </c>
      <c r="G66" s="43" t="s">
        <v>400</v>
      </c>
      <c r="H66" s="18" t="s">
        <v>45</v>
      </c>
      <c r="I66" s="17" t="s">
        <v>422</v>
      </c>
      <c r="J66" s="43" t="s">
        <v>423</v>
      </c>
      <c r="K66" s="18" t="s">
        <v>424</v>
      </c>
      <c r="L66" s="18" t="s">
        <v>425</v>
      </c>
      <c r="M66" s="19" t="s">
        <v>426</v>
      </c>
      <c r="N66" s="19" t="s">
        <v>427</v>
      </c>
      <c r="O66" s="19" t="s">
        <v>428</v>
      </c>
      <c r="P66" s="28" t="s">
        <v>53</v>
      </c>
      <c r="Q66" s="28" t="s">
        <v>53</v>
      </c>
      <c r="R66" s="28" t="s">
        <v>53</v>
      </c>
      <c r="S66" s="29">
        <v>0</v>
      </c>
      <c r="T66" s="28">
        <v>0</v>
      </c>
      <c r="U66" s="18" t="s">
        <v>54</v>
      </c>
      <c r="V66" s="18" t="s">
        <v>55</v>
      </c>
      <c r="W66" s="18" t="s">
        <v>308</v>
      </c>
      <c r="X66" s="18" t="s">
        <v>408</v>
      </c>
      <c r="Y66" s="18" t="s">
        <v>58</v>
      </c>
      <c r="Z66" s="31">
        <v>33625104000</v>
      </c>
      <c r="AA66" s="31">
        <v>33625104000</v>
      </c>
      <c r="AB66" s="32">
        <v>33415110000</v>
      </c>
      <c r="AC66" s="31">
        <v>0</v>
      </c>
      <c r="AD66" s="18" t="s">
        <v>90</v>
      </c>
      <c r="AE66" s="18" t="s">
        <v>429</v>
      </c>
      <c r="AF66" s="18" t="s">
        <v>430</v>
      </c>
      <c r="AG66" s="1" t="s">
        <v>408</v>
      </c>
      <c r="AI66" s="21" t="s">
        <v>411</v>
      </c>
      <c r="AJ66" s="21" t="s">
        <v>313</v>
      </c>
      <c r="AK66" s="21" t="s">
        <v>308</v>
      </c>
      <c r="AL66" s="21" t="s">
        <v>408</v>
      </c>
      <c r="AM66" s="1" t="s">
        <v>64</v>
      </c>
      <c r="AN66" s="18" t="s">
        <v>314</v>
      </c>
    </row>
    <row r="67" spans="1:41" ht="16.5" customHeight="1" x14ac:dyDescent="0.2">
      <c r="A67" s="24" t="s">
        <v>39</v>
      </c>
      <c r="B67" s="18" t="s">
        <v>397</v>
      </c>
      <c r="C67" s="18" t="s">
        <v>41</v>
      </c>
      <c r="D67" s="18" t="s">
        <v>398</v>
      </c>
      <c r="E67" s="17" t="s">
        <v>399</v>
      </c>
      <c r="F67" s="17">
        <v>2023</v>
      </c>
      <c r="G67" s="43" t="s">
        <v>400</v>
      </c>
      <c r="H67" s="18" t="s">
        <v>45</v>
      </c>
      <c r="I67" s="17" t="s">
        <v>431</v>
      </c>
      <c r="J67" s="43" t="s">
        <v>432</v>
      </c>
      <c r="K67" s="18" t="s">
        <v>433</v>
      </c>
      <c r="L67" s="18" t="s">
        <v>434</v>
      </c>
      <c r="M67" s="19" t="s">
        <v>435</v>
      </c>
      <c r="N67" s="19" t="s">
        <v>436</v>
      </c>
      <c r="O67" s="19" t="s">
        <v>206</v>
      </c>
      <c r="P67" s="28" t="s">
        <v>53</v>
      </c>
      <c r="Q67" s="28" t="s">
        <v>53</v>
      </c>
      <c r="R67" s="28" t="s">
        <v>53</v>
      </c>
      <c r="S67" s="29">
        <v>0</v>
      </c>
      <c r="T67" s="28">
        <v>0</v>
      </c>
      <c r="U67" s="18" t="s">
        <v>54</v>
      </c>
      <c r="V67" s="18" t="s">
        <v>55</v>
      </c>
      <c r="W67" s="18" t="s">
        <v>308</v>
      </c>
      <c r="X67" s="18" t="s">
        <v>408</v>
      </c>
      <c r="Y67" s="18" t="s">
        <v>58</v>
      </c>
      <c r="Z67" s="31">
        <v>4365552720</v>
      </c>
      <c r="AA67" s="31">
        <v>4365552720</v>
      </c>
      <c r="AB67" s="32">
        <v>1211012000</v>
      </c>
      <c r="AC67" s="31">
        <v>0</v>
      </c>
      <c r="AD67" s="18" t="s">
        <v>90</v>
      </c>
      <c r="AE67" s="18" t="s">
        <v>429</v>
      </c>
      <c r="AF67" s="18" t="s">
        <v>437</v>
      </c>
      <c r="AG67" s="1" t="s">
        <v>408</v>
      </c>
      <c r="AI67" s="21" t="s">
        <v>411</v>
      </c>
      <c r="AJ67" s="21" t="s">
        <v>313</v>
      </c>
      <c r="AK67" s="21" t="s">
        <v>308</v>
      </c>
      <c r="AL67" s="21" t="s">
        <v>408</v>
      </c>
      <c r="AM67" s="1" t="s">
        <v>64</v>
      </c>
      <c r="AN67" s="18" t="s">
        <v>314</v>
      </c>
    </row>
    <row r="68" spans="1:41" ht="16.5" customHeight="1" x14ac:dyDescent="0.2">
      <c r="A68" s="24" t="s">
        <v>39</v>
      </c>
      <c r="B68" s="18" t="s">
        <v>438</v>
      </c>
      <c r="C68" s="18" t="s">
        <v>41</v>
      </c>
      <c r="D68" s="18" t="s">
        <v>439</v>
      </c>
      <c r="E68" s="17" t="s">
        <v>440</v>
      </c>
      <c r="F68" s="17">
        <v>2023</v>
      </c>
      <c r="G68" s="43" t="s">
        <v>441</v>
      </c>
      <c r="H68" s="18" t="s">
        <v>45</v>
      </c>
      <c r="I68" s="17" t="s">
        <v>442</v>
      </c>
      <c r="J68" s="43" t="s">
        <v>443</v>
      </c>
      <c r="K68" s="18" t="s">
        <v>444</v>
      </c>
      <c r="L68" s="18" t="s">
        <v>445</v>
      </c>
      <c r="M68" s="19" t="s">
        <v>67</v>
      </c>
      <c r="N68" s="19" t="s">
        <v>67</v>
      </c>
      <c r="O68" s="19" t="s">
        <v>446</v>
      </c>
      <c r="P68" s="28" t="s">
        <v>53</v>
      </c>
      <c r="Q68" s="28" t="s">
        <v>53</v>
      </c>
      <c r="R68" s="28" t="s">
        <v>53</v>
      </c>
      <c r="S68" s="29">
        <v>0</v>
      </c>
      <c r="T68" s="28">
        <v>0</v>
      </c>
      <c r="U68" s="18" t="s">
        <v>54</v>
      </c>
      <c r="V68" s="18" t="s">
        <v>55</v>
      </c>
      <c r="W68" s="18" t="s">
        <v>209</v>
      </c>
      <c r="X68" s="18" t="s">
        <v>447</v>
      </c>
      <c r="Y68" s="18" t="s">
        <v>58</v>
      </c>
      <c r="Z68" s="31">
        <v>46522344223</v>
      </c>
      <c r="AA68" s="31">
        <v>46522344223</v>
      </c>
      <c r="AB68" s="32">
        <v>46246210433</v>
      </c>
      <c r="AC68" s="31">
        <v>0</v>
      </c>
      <c r="AD68" s="18" t="s">
        <v>90</v>
      </c>
      <c r="AE68" s="18" t="s">
        <v>448</v>
      </c>
      <c r="AF68" s="18" t="s">
        <v>449</v>
      </c>
      <c r="AG68" s="1" t="s">
        <v>447</v>
      </c>
      <c r="AI68" s="21" t="s">
        <v>450</v>
      </c>
      <c r="AJ68" s="21" t="s">
        <v>212</v>
      </c>
      <c r="AK68" s="21" t="s">
        <v>209</v>
      </c>
      <c r="AL68" s="21" t="s">
        <v>447</v>
      </c>
      <c r="AM68" s="1" t="s">
        <v>64</v>
      </c>
      <c r="AN68" s="18" t="s">
        <v>163</v>
      </c>
    </row>
    <row r="69" spans="1:41" ht="16.5" customHeight="1" x14ac:dyDescent="0.2">
      <c r="A69" s="24" t="s">
        <v>39</v>
      </c>
      <c r="B69" s="18" t="s">
        <v>438</v>
      </c>
      <c r="C69" s="18" t="s">
        <v>41</v>
      </c>
      <c r="D69" s="18" t="s">
        <v>439</v>
      </c>
      <c r="E69" s="17" t="s">
        <v>440</v>
      </c>
      <c r="F69" s="17">
        <v>2023</v>
      </c>
      <c r="G69" s="43" t="s">
        <v>441</v>
      </c>
      <c r="H69" s="18" t="s">
        <v>45</v>
      </c>
      <c r="I69" s="17" t="s">
        <v>451</v>
      </c>
      <c r="J69" s="43" t="s">
        <v>452</v>
      </c>
      <c r="K69" s="18" t="s">
        <v>453</v>
      </c>
      <c r="L69" s="18" t="s">
        <v>454</v>
      </c>
      <c r="M69" s="19" t="s">
        <v>241</v>
      </c>
      <c r="N69" s="19" t="s">
        <v>455</v>
      </c>
      <c r="O69" s="19" t="s">
        <v>206</v>
      </c>
      <c r="P69" s="28" t="s">
        <v>53</v>
      </c>
      <c r="Q69" s="28" t="s">
        <v>53</v>
      </c>
      <c r="R69" s="28" t="s">
        <v>53</v>
      </c>
      <c r="S69" s="29">
        <v>0</v>
      </c>
      <c r="T69" s="28">
        <v>0</v>
      </c>
      <c r="U69" s="18" t="s">
        <v>54</v>
      </c>
      <c r="V69" s="18" t="s">
        <v>55</v>
      </c>
      <c r="W69" s="18" t="s">
        <v>209</v>
      </c>
      <c r="X69" s="18" t="s">
        <v>456</v>
      </c>
      <c r="Y69" s="18" t="s">
        <v>58</v>
      </c>
      <c r="Z69" s="31">
        <v>314999031</v>
      </c>
      <c r="AA69" s="31">
        <v>314999031</v>
      </c>
      <c r="AB69" s="32">
        <v>129676861</v>
      </c>
      <c r="AC69" s="31">
        <v>0</v>
      </c>
      <c r="AD69" s="18" t="s">
        <v>90</v>
      </c>
      <c r="AE69" s="18" t="s">
        <v>457</v>
      </c>
      <c r="AF69" s="18" t="s">
        <v>458</v>
      </c>
      <c r="AG69" s="1" t="s">
        <v>456</v>
      </c>
      <c r="AI69" s="21" t="s">
        <v>459</v>
      </c>
      <c r="AJ69" s="21" t="s">
        <v>212</v>
      </c>
      <c r="AK69" s="21" t="s">
        <v>209</v>
      </c>
      <c r="AL69" s="21" t="s">
        <v>456</v>
      </c>
      <c r="AM69" s="1" t="s">
        <v>64</v>
      </c>
      <c r="AN69" s="18" t="s">
        <v>163</v>
      </c>
    </row>
    <row r="70" spans="1:41" ht="38.25" customHeight="1" x14ac:dyDescent="0.2">
      <c r="A70" s="24" t="s">
        <v>39</v>
      </c>
      <c r="B70" s="18" t="s">
        <v>438</v>
      </c>
      <c r="C70" s="18" t="s">
        <v>41</v>
      </c>
      <c r="D70" s="18" t="s">
        <v>439</v>
      </c>
      <c r="E70" s="17" t="s">
        <v>440</v>
      </c>
      <c r="F70" s="17">
        <v>2023</v>
      </c>
      <c r="G70" s="43" t="s">
        <v>441</v>
      </c>
      <c r="H70" s="18" t="s">
        <v>45</v>
      </c>
      <c r="I70" s="17" t="s">
        <v>460</v>
      </c>
      <c r="J70" s="43" t="s">
        <v>461</v>
      </c>
      <c r="K70" s="18" t="s">
        <v>462</v>
      </c>
      <c r="L70" s="18" t="s">
        <v>463</v>
      </c>
      <c r="M70" s="19" t="s">
        <v>464</v>
      </c>
      <c r="N70" s="19" t="s">
        <v>464</v>
      </c>
      <c r="O70" s="19" t="s">
        <v>465</v>
      </c>
      <c r="P70" s="28" t="s">
        <v>53</v>
      </c>
      <c r="Q70" s="28" t="s">
        <v>53</v>
      </c>
      <c r="R70" s="28" t="s">
        <v>53</v>
      </c>
      <c r="S70" s="29">
        <v>0</v>
      </c>
      <c r="T70" s="28">
        <v>0</v>
      </c>
      <c r="U70" s="18" t="s">
        <v>54</v>
      </c>
      <c r="V70" s="18" t="s">
        <v>55</v>
      </c>
      <c r="W70" s="18" t="s">
        <v>209</v>
      </c>
      <c r="X70" s="18" t="s">
        <v>456</v>
      </c>
      <c r="Y70" s="18" t="s">
        <v>58</v>
      </c>
      <c r="Z70" s="31">
        <v>1864221882</v>
      </c>
      <c r="AA70" s="31">
        <v>1864221882</v>
      </c>
      <c r="AB70" s="32">
        <v>637416563</v>
      </c>
      <c r="AC70" s="31">
        <v>0</v>
      </c>
      <c r="AD70" s="18" t="s">
        <v>90</v>
      </c>
      <c r="AE70" s="18" t="s">
        <v>466</v>
      </c>
      <c r="AF70" s="18" t="s">
        <v>467</v>
      </c>
      <c r="AG70" s="1" t="s">
        <v>456</v>
      </c>
      <c r="AI70" s="21" t="s">
        <v>459</v>
      </c>
      <c r="AJ70" s="21" t="s">
        <v>212</v>
      </c>
      <c r="AK70" s="21" t="s">
        <v>209</v>
      </c>
      <c r="AL70" s="21" t="s">
        <v>456</v>
      </c>
      <c r="AM70" s="1" t="s">
        <v>64</v>
      </c>
      <c r="AN70" s="18" t="s">
        <v>93</v>
      </c>
      <c r="AO70" s="45" t="s">
        <v>468</v>
      </c>
    </row>
    <row r="71" spans="1:41" ht="16.5" customHeight="1" x14ac:dyDescent="0.2">
      <c r="A71" s="24" t="s">
        <v>39</v>
      </c>
      <c r="B71" s="18" t="s">
        <v>438</v>
      </c>
      <c r="C71" s="18" t="s">
        <v>41</v>
      </c>
      <c r="D71" s="18" t="s">
        <v>439</v>
      </c>
      <c r="E71" s="17" t="s">
        <v>440</v>
      </c>
      <c r="F71" s="17">
        <v>2023</v>
      </c>
      <c r="G71" s="43" t="s">
        <v>441</v>
      </c>
      <c r="H71" s="18" t="s">
        <v>45</v>
      </c>
      <c r="I71" s="17" t="s">
        <v>469</v>
      </c>
      <c r="J71" s="43" t="s">
        <v>470</v>
      </c>
      <c r="K71" s="18" t="s">
        <v>471</v>
      </c>
      <c r="L71" s="18" t="s">
        <v>472</v>
      </c>
      <c r="M71" s="19" t="s">
        <v>473</v>
      </c>
      <c r="N71" s="19" t="s">
        <v>474</v>
      </c>
      <c r="O71" s="19" t="s">
        <v>475</v>
      </c>
      <c r="P71" s="28" t="s">
        <v>53</v>
      </c>
      <c r="Q71" s="28" t="s">
        <v>53</v>
      </c>
      <c r="R71" s="28" t="s">
        <v>53</v>
      </c>
      <c r="S71" s="29">
        <v>0</v>
      </c>
      <c r="T71" s="28">
        <v>0</v>
      </c>
      <c r="U71" s="18" t="s">
        <v>54</v>
      </c>
      <c r="V71" s="18" t="s">
        <v>55</v>
      </c>
      <c r="W71" s="18" t="s">
        <v>209</v>
      </c>
      <c r="X71" s="18" t="s">
        <v>456</v>
      </c>
      <c r="Y71" s="18" t="s">
        <v>58</v>
      </c>
      <c r="Z71" s="31">
        <v>24403752716</v>
      </c>
      <c r="AA71" s="31">
        <v>24403752716</v>
      </c>
      <c r="AB71" s="32">
        <v>12507022530</v>
      </c>
      <c r="AC71" s="31">
        <v>0</v>
      </c>
      <c r="AD71" s="18" t="s">
        <v>90</v>
      </c>
      <c r="AE71" s="18" t="s">
        <v>466</v>
      </c>
      <c r="AF71" s="18" t="s">
        <v>476</v>
      </c>
      <c r="AG71" s="1" t="s">
        <v>456</v>
      </c>
      <c r="AI71" s="21" t="s">
        <v>459</v>
      </c>
      <c r="AJ71" s="21" t="s">
        <v>212</v>
      </c>
      <c r="AK71" s="21" t="s">
        <v>209</v>
      </c>
      <c r="AL71" s="21" t="s">
        <v>456</v>
      </c>
      <c r="AM71" s="1" t="s">
        <v>64</v>
      </c>
      <c r="AN71" s="18" t="s">
        <v>314</v>
      </c>
    </row>
    <row r="72" spans="1:41" ht="16.5" customHeight="1" x14ac:dyDescent="0.2">
      <c r="A72" s="24" t="s">
        <v>39</v>
      </c>
      <c r="B72" s="18" t="s">
        <v>438</v>
      </c>
      <c r="C72" s="18" t="s">
        <v>41</v>
      </c>
      <c r="D72" s="18" t="s">
        <v>439</v>
      </c>
      <c r="E72" s="17" t="s">
        <v>440</v>
      </c>
      <c r="F72" s="17">
        <v>2023</v>
      </c>
      <c r="G72" s="43" t="s">
        <v>441</v>
      </c>
      <c r="H72" s="18" t="s">
        <v>45</v>
      </c>
      <c r="I72" s="17" t="s">
        <v>469</v>
      </c>
      <c r="J72" s="43" t="s">
        <v>470</v>
      </c>
      <c r="K72" s="18" t="s">
        <v>471</v>
      </c>
      <c r="L72" s="18" t="s">
        <v>477</v>
      </c>
      <c r="M72" s="19" t="s">
        <v>478</v>
      </c>
      <c r="N72" s="19" t="s">
        <v>277</v>
      </c>
      <c r="O72" s="19" t="s">
        <v>479</v>
      </c>
      <c r="P72" s="28" t="s">
        <v>53</v>
      </c>
      <c r="Q72" s="28" t="s">
        <v>53</v>
      </c>
      <c r="R72" s="28" t="s">
        <v>53</v>
      </c>
      <c r="S72" s="29">
        <v>0</v>
      </c>
      <c r="T72" s="28">
        <v>0</v>
      </c>
      <c r="U72" s="18" t="s">
        <v>54</v>
      </c>
      <c r="V72" s="18" t="s">
        <v>55</v>
      </c>
      <c r="W72" s="18" t="s">
        <v>352</v>
      </c>
      <c r="X72" s="18" t="s">
        <v>353</v>
      </c>
      <c r="Y72" s="18" t="s">
        <v>58</v>
      </c>
      <c r="Z72" s="31">
        <v>617632423</v>
      </c>
      <c r="AA72" s="31">
        <v>617632423</v>
      </c>
      <c r="AB72" s="32">
        <v>592594424</v>
      </c>
      <c r="AC72" s="31">
        <v>0</v>
      </c>
      <c r="AD72" s="18" t="s">
        <v>90</v>
      </c>
      <c r="AE72" s="18" t="s">
        <v>466</v>
      </c>
      <c r="AF72" s="18" t="s">
        <v>476</v>
      </c>
      <c r="AG72" s="1" t="s">
        <v>353</v>
      </c>
      <c r="AI72" s="21" t="s">
        <v>356</v>
      </c>
      <c r="AJ72" s="21" t="s">
        <v>357</v>
      </c>
      <c r="AK72" s="21" t="s">
        <v>352</v>
      </c>
      <c r="AL72" s="21" t="s">
        <v>353</v>
      </c>
      <c r="AM72" s="1" t="s">
        <v>64</v>
      </c>
      <c r="AN72" s="18" t="s">
        <v>314</v>
      </c>
    </row>
    <row r="73" spans="1:41" ht="16.5" customHeight="1" x14ac:dyDescent="0.2">
      <c r="A73" s="24" t="s">
        <v>39</v>
      </c>
      <c r="B73" s="18" t="s">
        <v>438</v>
      </c>
      <c r="C73" s="18" t="s">
        <v>41</v>
      </c>
      <c r="D73" s="18" t="s">
        <v>439</v>
      </c>
      <c r="E73" s="17" t="s">
        <v>440</v>
      </c>
      <c r="F73" s="17">
        <v>2023</v>
      </c>
      <c r="G73" s="43" t="s">
        <v>441</v>
      </c>
      <c r="H73" s="18" t="s">
        <v>45</v>
      </c>
      <c r="I73" s="17" t="s">
        <v>480</v>
      </c>
      <c r="J73" s="43" t="s">
        <v>481</v>
      </c>
      <c r="K73" s="18" t="s">
        <v>482</v>
      </c>
      <c r="L73" s="18" t="s">
        <v>483</v>
      </c>
      <c r="M73" s="19" t="s">
        <v>67</v>
      </c>
      <c r="N73" s="19" t="s">
        <v>67</v>
      </c>
      <c r="O73" s="19" t="s">
        <v>334</v>
      </c>
      <c r="P73" s="28" t="s">
        <v>53</v>
      </c>
      <c r="Q73" s="28" t="s">
        <v>53</v>
      </c>
      <c r="R73" s="28" t="s">
        <v>53</v>
      </c>
      <c r="S73" s="29">
        <v>0</v>
      </c>
      <c r="T73" s="28">
        <v>0</v>
      </c>
      <c r="U73" s="18" t="s">
        <v>54</v>
      </c>
      <c r="V73" s="18" t="s">
        <v>55</v>
      </c>
      <c r="W73" s="18" t="s">
        <v>352</v>
      </c>
      <c r="X73" s="18" t="s">
        <v>365</v>
      </c>
      <c r="Y73" s="18" t="s">
        <v>58</v>
      </c>
      <c r="Z73" s="31">
        <v>6100717783</v>
      </c>
      <c r="AA73" s="31">
        <v>6100717783</v>
      </c>
      <c r="AB73" s="32">
        <v>1906011620</v>
      </c>
      <c r="AC73" s="31">
        <v>0</v>
      </c>
      <c r="AD73" s="18" t="s">
        <v>90</v>
      </c>
      <c r="AE73" s="18" t="s">
        <v>375</v>
      </c>
      <c r="AF73" s="18" t="s">
        <v>484</v>
      </c>
      <c r="AG73" s="1" t="s">
        <v>365</v>
      </c>
      <c r="AI73" s="21" t="s">
        <v>367</v>
      </c>
      <c r="AJ73" s="21" t="s">
        <v>357</v>
      </c>
      <c r="AK73" s="21" t="s">
        <v>352</v>
      </c>
      <c r="AL73" s="21" t="s">
        <v>365</v>
      </c>
      <c r="AM73" s="1" t="s">
        <v>64</v>
      </c>
      <c r="AN73" s="18" t="s">
        <v>358</v>
      </c>
    </row>
    <row r="74" spans="1:41" ht="16.5" customHeight="1" x14ac:dyDescent="0.2">
      <c r="A74" s="24" t="s">
        <v>39</v>
      </c>
      <c r="B74" s="18" t="s">
        <v>438</v>
      </c>
      <c r="C74" s="18" t="s">
        <v>41</v>
      </c>
      <c r="D74" s="18" t="s">
        <v>439</v>
      </c>
      <c r="E74" s="17" t="s">
        <v>440</v>
      </c>
      <c r="F74" s="17">
        <v>2023</v>
      </c>
      <c r="G74" s="43" t="s">
        <v>441</v>
      </c>
      <c r="H74" s="18" t="s">
        <v>45</v>
      </c>
      <c r="I74" s="17" t="s">
        <v>485</v>
      </c>
      <c r="J74" s="43" t="s">
        <v>486</v>
      </c>
      <c r="K74" s="18" t="s">
        <v>487</v>
      </c>
      <c r="L74" s="18" t="s">
        <v>488</v>
      </c>
      <c r="M74" s="19" t="s">
        <v>489</v>
      </c>
      <c r="N74" s="19" t="s">
        <v>272</v>
      </c>
      <c r="O74" s="19" t="s">
        <v>206</v>
      </c>
      <c r="P74" s="28" t="s">
        <v>53</v>
      </c>
      <c r="Q74" s="28" t="s">
        <v>53</v>
      </c>
      <c r="R74" s="28" t="s">
        <v>53</v>
      </c>
      <c r="S74" s="29">
        <v>0</v>
      </c>
      <c r="T74" s="28">
        <v>0</v>
      </c>
      <c r="U74" s="18" t="s">
        <v>54</v>
      </c>
      <c r="V74" s="18" t="s">
        <v>55</v>
      </c>
      <c r="W74" s="18" t="s">
        <v>156</v>
      </c>
      <c r="X74" s="18" t="s">
        <v>217</v>
      </c>
      <c r="Y74" s="18" t="s">
        <v>58</v>
      </c>
      <c r="Z74" s="31">
        <v>7285938044</v>
      </c>
      <c r="AA74" s="31">
        <v>7285938044</v>
      </c>
      <c r="AB74" s="32">
        <v>5816167632</v>
      </c>
      <c r="AC74" s="31">
        <v>0</v>
      </c>
      <c r="AD74" s="18" t="s">
        <v>59</v>
      </c>
      <c r="AE74" s="18" t="s">
        <v>490</v>
      </c>
      <c r="AF74" s="18" t="s">
        <v>491</v>
      </c>
      <c r="AG74" s="1" t="s">
        <v>217</v>
      </c>
      <c r="AI74" s="21" t="s">
        <v>218</v>
      </c>
      <c r="AJ74" s="21" t="s">
        <v>162</v>
      </c>
      <c r="AK74" s="21" t="s">
        <v>156</v>
      </c>
      <c r="AL74" s="21" t="s">
        <v>217</v>
      </c>
      <c r="AM74" s="1" t="s">
        <v>64</v>
      </c>
      <c r="AN74" s="18" t="s">
        <v>81</v>
      </c>
    </row>
    <row r="75" spans="1:41" ht="16.5" customHeight="1" x14ac:dyDescent="0.2">
      <c r="A75" s="24" t="s">
        <v>39</v>
      </c>
      <c r="B75" s="18" t="s">
        <v>438</v>
      </c>
      <c r="C75" s="18" t="s">
        <v>41</v>
      </c>
      <c r="D75" s="18" t="s">
        <v>439</v>
      </c>
      <c r="E75" s="17" t="s">
        <v>440</v>
      </c>
      <c r="F75" s="17">
        <v>2023</v>
      </c>
      <c r="G75" s="43" t="s">
        <v>441</v>
      </c>
      <c r="H75" s="18" t="s">
        <v>45</v>
      </c>
      <c r="I75" s="17" t="s">
        <v>485</v>
      </c>
      <c r="J75" s="43" t="s">
        <v>486</v>
      </c>
      <c r="K75" s="18" t="s">
        <v>487</v>
      </c>
      <c r="L75" s="18" t="s">
        <v>492</v>
      </c>
      <c r="M75" s="19" t="s">
        <v>67</v>
      </c>
      <c r="N75" s="19" t="s">
        <v>67</v>
      </c>
      <c r="O75" s="19" t="s">
        <v>493</v>
      </c>
      <c r="P75" s="28" t="s">
        <v>53</v>
      </c>
      <c r="Q75" s="28" t="s">
        <v>53</v>
      </c>
      <c r="R75" s="28" t="s">
        <v>53</v>
      </c>
      <c r="S75" s="29">
        <v>0</v>
      </c>
      <c r="T75" s="28">
        <v>0</v>
      </c>
      <c r="U75" s="18" t="s">
        <v>54</v>
      </c>
      <c r="V75" s="18" t="s">
        <v>55</v>
      </c>
      <c r="W75" s="18" t="s">
        <v>352</v>
      </c>
      <c r="X75" s="18" t="s">
        <v>353</v>
      </c>
      <c r="Y75" s="18" t="s">
        <v>58</v>
      </c>
      <c r="Z75" s="31">
        <v>1714061956</v>
      </c>
      <c r="AA75" s="31">
        <v>1714061956</v>
      </c>
      <c r="AB75" s="32">
        <v>894061956</v>
      </c>
      <c r="AC75" s="31">
        <v>0</v>
      </c>
      <c r="AD75" s="18" t="s">
        <v>59</v>
      </c>
      <c r="AE75" s="18" t="s">
        <v>490</v>
      </c>
      <c r="AF75" s="18" t="s">
        <v>494</v>
      </c>
      <c r="AG75" s="1" t="s">
        <v>353</v>
      </c>
      <c r="AI75" s="21" t="s">
        <v>356</v>
      </c>
      <c r="AJ75" s="21" t="s">
        <v>357</v>
      </c>
      <c r="AK75" s="21" t="s">
        <v>352</v>
      </c>
      <c r="AL75" s="21" t="s">
        <v>353</v>
      </c>
      <c r="AM75" s="1" t="s">
        <v>64</v>
      </c>
      <c r="AN75" s="18" t="s">
        <v>81</v>
      </c>
    </row>
    <row r="76" spans="1:41" ht="16.5" customHeight="1" x14ac:dyDescent="0.2">
      <c r="A76" s="24" t="s">
        <v>39</v>
      </c>
      <c r="B76" s="18" t="s">
        <v>495</v>
      </c>
      <c r="C76" s="18" t="s">
        <v>41</v>
      </c>
      <c r="D76" s="18" t="s">
        <v>496</v>
      </c>
      <c r="E76" s="17" t="s">
        <v>497</v>
      </c>
      <c r="F76" s="17">
        <v>2023</v>
      </c>
      <c r="G76" s="43" t="s">
        <v>498</v>
      </c>
      <c r="H76" s="18" t="s">
        <v>45</v>
      </c>
      <c r="I76" s="17" t="s">
        <v>499</v>
      </c>
      <c r="J76" s="43" t="s">
        <v>500</v>
      </c>
      <c r="K76" s="18" t="s">
        <v>501</v>
      </c>
      <c r="L76" s="18" t="s">
        <v>502</v>
      </c>
      <c r="M76" s="19" t="s">
        <v>503</v>
      </c>
      <c r="N76" s="19" t="s">
        <v>504</v>
      </c>
      <c r="O76" s="19" t="s">
        <v>505</v>
      </c>
      <c r="P76" s="28" t="s">
        <v>53</v>
      </c>
      <c r="Q76" s="28" t="s">
        <v>53</v>
      </c>
      <c r="R76" s="28" t="s">
        <v>53</v>
      </c>
      <c r="S76" s="29">
        <v>0</v>
      </c>
      <c r="T76" s="28">
        <v>0</v>
      </c>
      <c r="U76" s="18" t="s">
        <v>54</v>
      </c>
      <c r="V76" s="18" t="s">
        <v>55</v>
      </c>
      <c r="W76" s="18" t="s">
        <v>352</v>
      </c>
      <c r="X76" s="18" t="s">
        <v>353</v>
      </c>
      <c r="Y76" s="18" t="s">
        <v>58</v>
      </c>
      <c r="Z76" s="31">
        <v>2665138934</v>
      </c>
      <c r="AA76" s="31">
        <v>2665138934</v>
      </c>
      <c r="AB76" s="32">
        <v>2302988143</v>
      </c>
      <c r="AC76" s="31">
        <v>0</v>
      </c>
      <c r="AD76" s="18" t="s">
        <v>90</v>
      </c>
      <c r="AE76" s="18" t="s">
        <v>506</v>
      </c>
      <c r="AF76" s="18" t="s">
        <v>507</v>
      </c>
      <c r="AG76" s="1" t="s">
        <v>353</v>
      </c>
      <c r="AI76" s="21" t="s">
        <v>356</v>
      </c>
      <c r="AJ76" s="21" t="s">
        <v>357</v>
      </c>
      <c r="AK76" s="21" t="s">
        <v>352</v>
      </c>
      <c r="AL76" s="21" t="s">
        <v>353</v>
      </c>
      <c r="AM76" s="1" t="s">
        <v>64</v>
      </c>
      <c r="AN76" s="18" t="s">
        <v>323</v>
      </c>
    </row>
    <row r="77" spans="1:41" ht="16.5" customHeight="1" x14ac:dyDescent="0.2">
      <c r="A77" s="24" t="s">
        <v>39</v>
      </c>
      <c r="B77" s="18" t="s">
        <v>495</v>
      </c>
      <c r="C77" s="18" t="s">
        <v>41</v>
      </c>
      <c r="D77" s="18" t="s">
        <v>496</v>
      </c>
      <c r="E77" s="17" t="s">
        <v>497</v>
      </c>
      <c r="F77" s="17">
        <v>2023</v>
      </c>
      <c r="G77" s="43" t="s">
        <v>498</v>
      </c>
      <c r="H77" s="18" t="s">
        <v>45</v>
      </c>
      <c r="I77" s="17" t="s">
        <v>508</v>
      </c>
      <c r="J77" s="43" t="s">
        <v>509</v>
      </c>
      <c r="K77" s="18" t="s">
        <v>510</v>
      </c>
      <c r="L77" s="18" t="s">
        <v>511</v>
      </c>
      <c r="M77" s="19" t="s">
        <v>67</v>
      </c>
      <c r="N77" s="19" t="s">
        <v>67</v>
      </c>
      <c r="O77" s="19" t="s">
        <v>512</v>
      </c>
      <c r="P77" s="28" t="s">
        <v>53</v>
      </c>
      <c r="Q77" s="28" t="s">
        <v>53</v>
      </c>
      <c r="R77" s="28" t="s">
        <v>53</v>
      </c>
      <c r="S77" s="29">
        <v>0</v>
      </c>
      <c r="T77" s="28">
        <v>0</v>
      </c>
      <c r="U77" s="18" t="s">
        <v>54</v>
      </c>
      <c r="V77" s="18" t="s">
        <v>55</v>
      </c>
      <c r="W77" s="18" t="s">
        <v>156</v>
      </c>
      <c r="X77" s="18" t="s">
        <v>217</v>
      </c>
      <c r="Y77" s="18" t="s">
        <v>58</v>
      </c>
      <c r="Z77" s="31">
        <v>1644741789</v>
      </c>
      <c r="AA77" s="31">
        <v>1644741789</v>
      </c>
      <c r="AB77" s="32">
        <v>1507589637</v>
      </c>
      <c r="AC77" s="31">
        <v>0</v>
      </c>
      <c r="AD77" s="18" t="s">
        <v>90</v>
      </c>
      <c r="AE77" s="18" t="s">
        <v>513</v>
      </c>
      <c r="AF77" s="18" t="s">
        <v>514</v>
      </c>
      <c r="AG77" s="1" t="s">
        <v>217</v>
      </c>
      <c r="AI77" s="21" t="s">
        <v>218</v>
      </c>
      <c r="AJ77" s="21" t="s">
        <v>162</v>
      </c>
      <c r="AK77" s="21" t="s">
        <v>156</v>
      </c>
      <c r="AL77" s="21" t="s">
        <v>217</v>
      </c>
      <c r="AM77" s="1" t="s">
        <v>64</v>
      </c>
      <c r="AN77" s="18" t="s">
        <v>323</v>
      </c>
    </row>
    <row r="78" spans="1:41" ht="16.5" customHeight="1" x14ac:dyDescent="0.2">
      <c r="A78" s="24" t="s">
        <v>39</v>
      </c>
      <c r="B78" s="18" t="s">
        <v>495</v>
      </c>
      <c r="C78" s="18" t="s">
        <v>41</v>
      </c>
      <c r="D78" s="18" t="s">
        <v>496</v>
      </c>
      <c r="E78" s="17" t="s">
        <v>497</v>
      </c>
      <c r="F78" s="17">
        <v>2023</v>
      </c>
      <c r="G78" s="43" t="s">
        <v>498</v>
      </c>
      <c r="H78" s="18" t="s">
        <v>45</v>
      </c>
      <c r="I78" s="17" t="s">
        <v>508</v>
      </c>
      <c r="J78" s="43" t="s">
        <v>509</v>
      </c>
      <c r="K78" s="18" t="s">
        <v>510</v>
      </c>
      <c r="L78" s="18" t="s">
        <v>515</v>
      </c>
      <c r="M78" s="19" t="s">
        <v>67</v>
      </c>
      <c r="N78" s="19" t="s">
        <v>516</v>
      </c>
      <c r="O78" s="19" t="s">
        <v>517</v>
      </c>
      <c r="P78" s="28" t="s">
        <v>53</v>
      </c>
      <c r="Q78" s="28" t="s">
        <v>53</v>
      </c>
      <c r="R78" s="28" t="s">
        <v>53</v>
      </c>
      <c r="S78" s="29">
        <v>0</v>
      </c>
      <c r="T78" s="28">
        <v>0</v>
      </c>
      <c r="U78" s="18" t="s">
        <v>54</v>
      </c>
      <c r="V78" s="18" t="s">
        <v>55</v>
      </c>
      <c r="W78" s="18" t="s">
        <v>56</v>
      </c>
      <c r="X78" s="18" t="s">
        <v>57</v>
      </c>
      <c r="Y78" s="18" t="s">
        <v>58</v>
      </c>
      <c r="Z78" s="31">
        <v>466200413</v>
      </c>
      <c r="AA78" s="31">
        <v>466200413</v>
      </c>
      <c r="AB78" s="32">
        <v>422088119</v>
      </c>
      <c r="AC78" s="31">
        <v>0</v>
      </c>
      <c r="AD78" s="18" t="s">
        <v>90</v>
      </c>
      <c r="AE78" s="18" t="s">
        <v>513</v>
      </c>
      <c r="AF78" s="18" t="s">
        <v>514</v>
      </c>
      <c r="AG78" s="1" t="s">
        <v>57</v>
      </c>
      <c r="AI78" s="21" t="s">
        <v>62</v>
      </c>
      <c r="AJ78" s="21" t="s">
        <v>63</v>
      </c>
      <c r="AK78" s="21" t="s">
        <v>56</v>
      </c>
      <c r="AL78" s="21" t="s">
        <v>57</v>
      </c>
      <c r="AM78" s="1" t="s">
        <v>64</v>
      </c>
      <c r="AN78" s="18" t="s">
        <v>323</v>
      </c>
    </row>
    <row r="79" spans="1:41" ht="16.5" customHeight="1" x14ac:dyDescent="0.2">
      <c r="A79" s="24" t="s">
        <v>39</v>
      </c>
      <c r="B79" s="18" t="s">
        <v>495</v>
      </c>
      <c r="C79" s="18" t="s">
        <v>41</v>
      </c>
      <c r="D79" s="18" t="s">
        <v>496</v>
      </c>
      <c r="E79" s="17" t="s">
        <v>497</v>
      </c>
      <c r="F79" s="17">
        <v>2023</v>
      </c>
      <c r="G79" s="43" t="s">
        <v>498</v>
      </c>
      <c r="H79" s="18" t="s">
        <v>45</v>
      </c>
      <c r="I79" s="17" t="s">
        <v>518</v>
      </c>
      <c r="J79" s="43" t="s">
        <v>519</v>
      </c>
      <c r="K79" s="18" t="s">
        <v>520</v>
      </c>
      <c r="L79" s="18" t="s">
        <v>521</v>
      </c>
      <c r="M79" s="19" t="s">
        <v>522</v>
      </c>
      <c r="N79" s="19" t="s">
        <v>523</v>
      </c>
      <c r="O79" s="19" t="s">
        <v>524</v>
      </c>
      <c r="P79" s="28" t="s">
        <v>53</v>
      </c>
      <c r="Q79" s="28" t="s">
        <v>53</v>
      </c>
      <c r="R79" s="28" t="s">
        <v>53</v>
      </c>
      <c r="S79" s="29">
        <v>0</v>
      </c>
      <c r="T79" s="28">
        <v>0</v>
      </c>
      <c r="U79" s="18" t="s">
        <v>54</v>
      </c>
      <c r="V79" s="18" t="s">
        <v>55</v>
      </c>
      <c r="W79" s="18" t="s">
        <v>134</v>
      </c>
      <c r="X79" s="18" t="s">
        <v>525</v>
      </c>
      <c r="Y79" s="18" t="s">
        <v>58</v>
      </c>
      <c r="Z79" s="31">
        <v>1412777035</v>
      </c>
      <c r="AA79" s="31">
        <v>1412777035</v>
      </c>
      <c r="AB79" s="32">
        <v>1308235159</v>
      </c>
      <c r="AC79" s="31">
        <v>0</v>
      </c>
      <c r="AD79" s="18" t="s">
        <v>104</v>
      </c>
      <c r="AE79" s="18" t="s">
        <v>526</v>
      </c>
      <c r="AF79" s="18" t="s">
        <v>527</v>
      </c>
      <c r="AG79" s="1" t="s">
        <v>525</v>
      </c>
      <c r="AI79" s="21" t="s">
        <v>528</v>
      </c>
      <c r="AJ79" s="21" t="s">
        <v>137</v>
      </c>
      <c r="AK79" s="21" t="s">
        <v>134</v>
      </c>
      <c r="AL79" s="21" t="s">
        <v>525</v>
      </c>
      <c r="AM79" s="1" t="s">
        <v>64</v>
      </c>
      <c r="AN79" s="18" t="s">
        <v>323</v>
      </c>
    </row>
    <row r="80" spans="1:41" ht="16.5" customHeight="1" x14ac:dyDescent="0.2">
      <c r="A80" s="24" t="s">
        <v>39</v>
      </c>
      <c r="B80" s="18" t="s">
        <v>495</v>
      </c>
      <c r="C80" s="18" t="s">
        <v>41</v>
      </c>
      <c r="D80" s="18" t="s">
        <v>496</v>
      </c>
      <c r="E80" s="17" t="s">
        <v>497</v>
      </c>
      <c r="F80" s="17">
        <v>2023</v>
      </c>
      <c r="G80" s="43" t="s">
        <v>498</v>
      </c>
      <c r="H80" s="18" t="s">
        <v>45</v>
      </c>
      <c r="I80" s="17" t="s">
        <v>518</v>
      </c>
      <c r="J80" s="43" t="s">
        <v>519</v>
      </c>
      <c r="K80" s="18" t="s">
        <v>520</v>
      </c>
      <c r="L80" s="18" t="s">
        <v>529</v>
      </c>
      <c r="M80" s="19" t="s">
        <v>530</v>
      </c>
      <c r="N80" s="19" t="s">
        <v>531</v>
      </c>
      <c r="O80" s="19" t="s">
        <v>532</v>
      </c>
      <c r="P80" s="28" t="s">
        <v>53</v>
      </c>
      <c r="Q80" s="28" t="s">
        <v>53</v>
      </c>
      <c r="R80" s="28" t="s">
        <v>53</v>
      </c>
      <c r="S80" s="29">
        <v>0</v>
      </c>
      <c r="T80" s="28">
        <v>0</v>
      </c>
      <c r="U80" s="18" t="s">
        <v>54</v>
      </c>
      <c r="V80" s="18" t="s">
        <v>55</v>
      </c>
      <c r="W80" s="18" t="s">
        <v>134</v>
      </c>
      <c r="X80" s="18" t="s">
        <v>525</v>
      </c>
      <c r="Y80" s="18" t="s">
        <v>58</v>
      </c>
      <c r="Z80" s="31">
        <v>3028076703</v>
      </c>
      <c r="AA80" s="31">
        <v>3028076703</v>
      </c>
      <c r="AB80" s="32">
        <v>2868899613</v>
      </c>
      <c r="AC80" s="31">
        <v>0</v>
      </c>
      <c r="AD80" s="18" t="s">
        <v>104</v>
      </c>
      <c r="AE80" s="18" t="s">
        <v>526</v>
      </c>
      <c r="AF80" s="18" t="s">
        <v>527</v>
      </c>
      <c r="AG80" s="1" t="s">
        <v>525</v>
      </c>
      <c r="AI80" s="21" t="s">
        <v>528</v>
      </c>
      <c r="AJ80" s="21" t="s">
        <v>137</v>
      </c>
      <c r="AK80" s="21" t="s">
        <v>134</v>
      </c>
      <c r="AL80" s="21" t="s">
        <v>525</v>
      </c>
      <c r="AM80" s="1" t="s">
        <v>64</v>
      </c>
      <c r="AN80" s="18" t="s">
        <v>323</v>
      </c>
    </row>
    <row r="81" spans="1:40" ht="16.5" customHeight="1" x14ac:dyDescent="0.2">
      <c r="A81" s="24" t="s">
        <v>39</v>
      </c>
      <c r="B81" s="18" t="s">
        <v>495</v>
      </c>
      <c r="C81" s="18" t="s">
        <v>41</v>
      </c>
      <c r="D81" s="18" t="s">
        <v>496</v>
      </c>
      <c r="E81" s="17" t="s">
        <v>497</v>
      </c>
      <c r="F81" s="17">
        <v>2023</v>
      </c>
      <c r="G81" s="43" t="s">
        <v>498</v>
      </c>
      <c r="H81" s="18" t="s">
        <v>45</v>
      </c>
      <c r="I81" s="17" t="s">
        <v>518</v>
      </c>
      <c r="J81" s="43" t="s">
        <v>519</v>
      </c>
      <c r="K81" s="18" t="s">
        <v>520</v>
      </c>
      <c r="L81" s="18" t="s">
        <v>533</v>
      </c>
      <c r="M81" s="19" t="s">
        <v>534</v>
      </c>
      <c r="N81" s="19" t="s">
        <v>534</v>
      </c>
      <c r="O81" s="19" t="s">
        <v>534</v>
      </c>
      <c r="P81" s="28" t="s">
        <v>53</v>
      </c>
      <c r="Q81" s="28" t="s">
        <v>53</v>
      </c>
      <c r="R81" s="28" t="s">
        <v>53</v>
      </c>
      <c r="S81" s="29">
        <v>0</v>
      </c>
      <c r="T81" s="28">
        <v>0</v>
      </c>
      <c r="U81" s="18" t="s">
        <v>54</v>
      </c>
      <c r="V81" s="18" t="s">
        <v>55</v>
      </c>
      <c r="W81" s="18" t="s">
        <v>134</v>
      </c>
      <c r="X81" s="18" t="s">
        <v>525</v>
      </c>
      <c r="Y81" s="18" t="s">
        <v>58</v>
      </c>
      <c r="Z81" s="31">
        <v>1428587327</v>
      </c>
      <c r="AA81" s="31">
        <v>1428587327</v>
      </c>
      <c r="AB81" s="32">
        <v>1379439809</v>
      </c>
      <c r="AC81" s="31">
        <v>0</v>
      </c>
      <c r="AD81" s="18" t="s">
        <v>104</v>
      </c>
      <c r="AE81" s="18" t="s">
        <v>526</v>
      </c>
      <c r="AF81" s="18" t="s">
        <v>527</v>
      </c>
      <c r="AG81" s="1" t="s">
        <v>525</v>
      </c>
      <c r="AI81" s="21" t="s">
        <v>528</v>
      </c>
      <c r="AJ81" s="21" t="s">
        <v>137</v>
      </c>
      <c r="AK81" s="21" t="s">
        <v>134</v>
      </c>
      <c r="AL81" s="21" t="s">
        <v>525</v>
      </c>
      <c r="AM81" s="1" t="s">
        <v>64</v>
      </c>
      <c r="AN81" s="18" t="s">
        <v>323</v>
      </c>
    </row>
    <row r="82" spans="1:40" ht="16.5" customHeight="1" x14ac:dyDescent="0.2">
      <c r="A82" s="24" t="s">
        <v>39</v>
      </c>
      <c r="B82" s="18" t="s">
        <v>495</v>
      </c>
      <c r="C82" s="18" t="s">
        <v>41</v>
      </c>
      <c r="D82" s="18" t="s">
        <v>496</v>
      </c>
      <c r="E82" s="17" t="s">
        <v>497</v>
      </c>
      <c r="F82" s="17">
        <v>2023</v>
      </c>
      <c r="G82" s="43" t="s">
        <v>498</v>
      </c>
      <c r="H82" s="18" t="s">
        <v>45</v>
      </c>
      <c r="I82" s="17" t="s">
        <v>518</v>
      </c>
      <c r="J82" s="43" t="s">
        <v>519</v>
      </c>
      <c r="K82" s="18" t="s">
        <v>520</v>
      </c>
      <c r="L82" s="18" t="s">
        <v>535</v>
      </c>
      <c r="M82" s="19" t="s">
        <v>50</v>
      </c>
      <c r="N82" s="19" t="s">
        <v>50</v>
      </c>
      <c r="O82" s="19" t="s">
        <v>74</v>
      </c>
      <c r="P82" s="28" t="s">
        <v>53</v>
      </c>
      <c r="Q82" s="28" t="s">
        <v>53</v>
      </c>
      <c r="R82" s="28" t="s">
        <v>53</v>
      </c>
      <c r="S82" s="29">
        <v>0</v>
      </c>
      <c r="T82" s="28">
        <v>0</v>
      </c>
      <c r="U82" s="18" t="s">
        <v>54</v>
      </c>
      <c r="V82" s="18" t="s">
        <v>55</v>
      </c>
      <c r="W82" s="18" t="s">
        <v>134</v>
      </c>
      <c r="X82" s="18" t="s">
        <v>525</v>
      </c>
      <c r="Y82" s="18" t="s">
        <v>58</v>
      </c>
      <c r="Z82" s="31">
        <v>804030780</v>
      </c>
      <c r="AA82" s="31">
        <v>804030780</v>
      </c>
      <c r="AB82" s="32">
        <v>753713063</v>
      </c>
      <c r="AC82" s="31">
        <v>0</v>
      </c>
      <c r="AD82" s="18" t="s">
        <v>104</v>
      </c>
      <c r="AE82" s="18" t="s">
        <v>526</v>
      </c>
      <c r="AF82" s="18" t="s">
        <v>527</v>
      </c>
      <c r="AG82" s="1" t="s">
        <v>525</v>
      </c>
      <c r="AI82" s="21" t="s">
        <v>528</v>
      </c>
      <c r="AJ82" s="21" t="s">
        <v>137</v>
      </c>
      <c r="AK82" s="21" t="s">
        <v>134</v>
      </c>
      <c r="AL82" s="21" t="s">
        <v>525</v>
      </c>
      <c r="AM82" s="1" t="s">
        <v>64</v>
      </c>
      <c r="AN82" s="18" t="s">
        <v>323</v>
      </c>
    </row>
    <row r="83" spans="1:40" ht="16.5" customHeight="1" x14ac:dyDescent="0.2">
      <c r="A83" s="24" t="s">
        <v>39</v>
      </c>
      <c r="B83" s="18" t="s">
        <v>495</v>
      </c>
      <c r="C83" s="18" t="s">
        <v>41</v>
      </c>
      <c r="D83" s="18" t="s">
        <v>496</v>
      </c>
      <c r="E83" s="17" t="s">
        <v>497</v>
      </c>
      <c r="F83" s="17">
        <v>2023</v>
      </c>
      <c r="G83" s="43" t="s">
        <v>498</v>
      </c>
      <c r="H83" s="18" t="s">
        <v>45</v>
      </c>
      <c r="I83" s="17" t="s">
        <v>518</v>
      </c>
      <c r="J83" s="43" t="s">
        <v>519</v>
      </c>
      <c r="K83" s="18" t="s">
        <v>520</v>
      </c>
      <c r="L83" s="18" t="s">
        <v>536</v>
      </c>
      <c r="M83" s="19" t="s">
        <v>261</v>
      </c>
      <c r="N83" s="19" t="s">
        <v>261</v>
      </c>
      <c r="O83" s="19" t="s">
        <v>537</v>
      </c>
      <c r="P83" s="28" t="s">
        <v>53</v>
      </c>
      <c r="Q83" s="28" t="s">
        <v>53</v>
      </c>
      <c r="R83" s="28" t="s">
        <v>53</v>
      </c>
      <c r="S83" s="29">
        <v>0</v>
      </c>
      <c r="T83" s="28">
        <v>0</v>
      </c>
      <c r="U83" s="18" t="s">
        <v>54</v>
      </c>
      <c r="V83" s="18" t="s">
        <v>55</v>
      </c>
      <c r="W83" s="18" t="s">
        <v>134</v>
      </c>
      <c r="X83" s="18" t="s">
        <v>525</v>
      </c>
      <c r="Y83" s="18" t="s">
        <v>58</v>
      </c>
      <c r="Z83" s="31">
        <v>2625736155</v>
      </c>
      <c r="AA83" s="31">
        <v>2625736155</v>
      </c>
      <c r="AB83" s="32">
        <v>2390779415</v>
      </c>
      <c r="AC83" s="31">
        <v>0</v>
      </c>
      <c r="AD83" s="18" t="s">
        <v>104</v>
      </c>
      <c r="AE83" s="18" t="s">
        <v>526</v>
      </c>
      <c r="AF83" s="18" t="s">
        <v>538</v>
      </c>
      <c r="AG83" s="1" t="s">
        <v>525</v>
      </c>
      <c r="AI83" s="21" t="s">
        <v>528</v>
      </c>
      <c r="AJ83" s="21" t="s">
        <v>137</v>
      </c>
      <c r="AK83" s="21" t="s">
        <v>134</v>
      </c>
      <c r="AL83" s="21" t="s">
        <v>525</v>
      </c>
      <c r="AM83" s="1" t="s">
        <v>64</v>
      </c>
      <c r="AN83" s="18" t="s">
        <v>323</v>
      </c>
    </row>
    <row r="84" spans="1:40" ht="16.5" customHeight="1" x14ac:dyDescent="0.2">
      <c r="A84" s="24" t="s">
        <v>39</v>
      </c>
      <c r="B84" s="18" t="s">
        <v>495</v>
      </c>
      <c r="C84" s="18" t="s">
        <v>41</v>
      </c>
      <c r="D84" s="18" t="s">
        <v>496</v>
      </c>
      <c r="E84" s="17" t="s">
        <v>497</v>
      </c>
      <c r="F84" s="17">
        <v>2023</v>
      </c>
      <c r="G84" s="43" t="s">
        <v>498</v>
      </c>
      <c r="H84" s="18" t="s">
        <v>45</v>
      </c>
      <c r="I84" s="17" t="s">
        <v>518</v>
      </c>
      <c r="J84" s="43" t="s">
        <v>519</v>
      </c>
      <c r="K84" s="18" t="s">
        <v>520</v>
      </c>
      <c r="L84" s="18" t="s">
        <v>539</v>
      </c>
      <c r="M84" s="19" t="s">
        <v>537</v>
      </c>
      <c r="N84" s="19" t="s">
        <v>67</v>
      </c>
      <c r="O84" s="19" t="s">
        <v>540</v>
      </c>
      <c r="P84" s="28" t="s">
        <v>53</v>
      </c>
      <c r="Q84" s="28" t="s">
        <v>53</v>
      </c>
      <c r="R84" s="28" t="s">
        <v>53</v>
      </c>
      <c r="S84" s="29">
        <v>0</v>
      </c>
      <c r="T84" s="28">
        <v>0</v>
      </c>
      <c r="U84" s="18" t="s">
        <v>54</v>
      </c>
      <c r="V84" s="18" t="s">
        <v>55</v>
      </c>
      <c r="W84" s="18" t="s">
        <v>134</v>
      </c>
      <c r="X84" s="18" t="s">
        <v>525</v>
      </c>
      <c r="Y84" s="18" t="s">
        <v>58</v>
      </c>
      <c r="Z84" s="31">
        <v>89683000</v>
      </c>
      <c r="AA84" s="31">
        <v>89683000</v>
      </c>
      <c r="AB84" s="32">
        <v>85606500</v>
      </c>
      <c r="AC84" s="31">
        <v>0</v>
      </c>
      <c r="AD84" s="18" t="s">
        <v>104</v>
      </c>
      <c r="AE84" s="18" t="s">
        <v>526</v>
      </c>
      <c r="AF84" s="18" t="s">
        <v>527</v>
      </c>
      <c r="AG84" s="1" t="s">
        <v>525</v>
      </c>
      <c r="AI84" s="21" t="s">
        <v>528</v>
      </c>
      <c r="AJ84" s="21" t="s">
        <v>137</v>
      </c>
      <c r="AK84" s="21" t="s">
        <v>134</v>
      </c>
      <c r="AL84" s="21" t="s">
        <v>525</v>
      </c>
      <c r="AM84" s="1" t="s">
        <v>64</v>
      </c>
      <c r="AN84" s="18" t="s">
        <v>323</v>
      </c>
    </row>
    <row r="85" spans="1:40" ht="16.5" customHeight="1" x14ac:dyDescent="0.2">
      <c r="A85" s="24" t="s">
        <v>39</v>
      </c>
      <c r="B85" s="18" t="s">
        <v>495</v>
      </c>
      <c r="C85" s="18" t="s">
        <v>41</v>
      </c>
      <c r="D85" s="18" t="s">
        <v>496</v>
      </c>
      <c r="E85" s="17" t="s">
        <v>497</v>
      </c>
      <c r="F85" s="17">
        <v>2023</v>
      </c>
      <c r="G85" s="43" t="s">
        <v>498</v>
      </c>
      <c r="H85" s="18" t="s">
        <v>45</v>
      </c>
      <c r="I85" s="17" t="s">
        <v>541</v>
      </c>
      <c r="J85" s="43" t="s">
        <v>542</v>
      </c>
      <c r="K85" s="18" t="s">
        <v>543</v>
      </c>
      <c r="L85" s="18" t="s">
        <v>544</v>
      </c>
      <c r="M85" s="19" t="s">
        <v>545</v>
      </c>
      <c r="N85" s="19" t="s">
        <v>546</v>
      </c>
      <c r="O85" s="19" t="s">
        <v>547</v>
      </c>
      <c r="P85" s="28" t="s">
        <v>53</v>
      </c>
      <c r="Q85" s="28" t="s">
        <v>53</v>
      </c>
      <c r="R85" s="28" t="s">
        <v>53</v>
      </c>
      <c r="S85" s="29">
        <v>0</v>
      </c>
      <c r="T85" s="28">
        <v>0</v>
      </c>
      <c r="U85" s="18" t="s">
        <v>54</v>
      </c>
      <c r="V85" s="18" t="s">
        <v>55</v>
      </c>
      <c r="W85" s="18" t="s">
        <v>134</v>
      </c>
      <c r="X85" s="18" t="s">
        <v>135</v>
      </c>
      <c r="Y85" s="18" t="s">
        <v>58</v>
      </c>
      <c r="Z85" s="31">
        <v>8626535781</v>
      </c>
      <c r="AA85" s="31">
        <v>8626535781</v>
      </c>
      <c r="AB85" s="32">
        <v>8626535781</v>
      </c>
      <c r="AC85" s="31">
        <v>0</v>
      </c>
      <c r="AD85" s="18" t="s">
        <v>104</v>
      </c>
      <c r="AE85" s="18" t="s">
        <v>526</v>
      </c>
      <c r="AF85" s="18" t="s">
        <v>548</v>
      </c>
      <c r="AG85" s="1" t="s">
        <v>135</v>
      </c>
      <c r="AI85" s="21" t="s">
        <v>136</v>
      </c>
      <c r="AJ85" s="21" t="s">
        <v>137</v>
      </c>
      <c r="AK85" s="21" t="s">
        <v>134</v>
      </c>
      <c r="AL85" s="21" t="s">
        <v>135</v>
      </c>
      <c r="AM85" s="1" t="s">
        <v>64</v>
      </c>
      <c r="AN85" s="18" t="s">
        <v>323</v>
      </c>
    </row>
    <row r="86" spans="1:40" ht="16.5" customHeight="1" x14ac:dyDescent="0.2">
      <c r="A86" s="24" t="s">
        <v>39</v>
      </c>
      <c r="B86" s="18" t="s">
        <v>495</v>
      </c>
      <c r="C86" s="18" t="s">
        <v>41</v>
      </c>
      <c r="D86" s="18" t="s">
        <v>496</v>
      </c>
      <c r="E86" s="17" t="s">
        <v>497</v>
      </c>
      <c r="F86" s="17">
        <v>2023</v>
      </c>
      <c r="G86" s="43" t="s">
        <v>498</v>
      </c>
      <c r="H86" s="18" t="s">
        <v>45</v>
      </c>
      <c r="I86" s="17" t="s">
        <v>541</v>
      </c>
      <c r="J86" s="43" t="s">
        <v>542</v>
      </c>
      <c r="K86" s="18" t="s">
        <v>543</v>
      </c>
      <c r="L86" s="18" t="s">
        <v>549</v>
      </c>
      <c r="M86" s="19" t="s">
        <v>50</v>
      </c>
      <c r="N86" s="19" t="s">
        <v>50</v>
      </c>
      <c r="O86" s="19" t="s">
        <v>550</v>
      </c>
      <c r="P86" s="28" t="s">
        <v>53</v>
      </c>
      <c r="Q86" s="28" t="s">
        <v>53</v>
      </c>
      <c r="R86" s="28" t="s">
        <v>53</v>
      </c>
      <c r="S86" s="29">
        <v>0</v>
      </c>
      <c r="T86" s="28">
        <v>0</v>
      </c>
      <c r="U86" s="18" t="s">
        <v>54</v>
      </c>
      <c r="V86" s="18" t="s">
        <v>55</v>
      </c>
      <c r="W86" s="18" t="s">
        <v>134</v>
      </c>
      <c r="X86" s="18" t="s">
        <v>135</v>
      </c>
      <c r="Y86" s="18" t="s">
        <v>58</v>
      </c>
      <c r="Z86" s="31">
        <v>2039028067</v>
      </c>
      <c r="AA86" s="31">
        <v>2039028067</v>
      </c>
      <c r="AB86" s="32">
        <v>2039028067</v>
      </c>
      <c r="AC86" s="31">
        <v>0</v>
      </c>
      <c r="AD86" s="18" t="s">
        <v>104</v>
      </c>
      <c r="AE86" s="18" t="s">
        <v>526</v>
      </c>
      <c r="AF86" s="18" t="s">
        <v>548</v>
      </c>
      <c r="AG86" s="1" t="s">
        <v>135</v>
      </c>
      <c r="AI86" s="21" t="s">
        <v>136</v>
      </c>
      <c r="AJ86" s="21" t="s">
        <v>137</v>
      </c>
      <c r="AK86" s="21" t="s">
        <v>134</v>
      </c>
      <c r="AL86" s="21" t="s">
        <v>135</v>
      </c>
      <c r="AM86" s="1" t="s">
        <v>64</v>
      </c>
      <c r="AN86" s="18" t="s">
        <v>323</v>
      </c>
    </row>
    <row r="87" spans="1:40" ht="16.5" customHeight="1" x14ac:dyDescent="0.2">
      <c r="A87" s="24" t="s">
        <v>39</v>
      </c>
      <c r="B87" s="18" t="s">
        <v>495</v>
      </c>
      <c r="C87" s="18" t="s">
        <v>41</v>
      </c>
      <c r="D87" s="18" t="s">
        <v>496</v>
      </c>
      <c r="E87" s="17" t="s">
        <v>497</v>
      </c>
      <c r="F87" s="17">
        <v>2023</v>
      </c>
      <c r="G87" s="43" t="s">
        <v>498</v>
      </c>
      <c r="H87" s="18" t="s">
        <v>45</v>
      </c>
      <c r="I87" s="17" t="s">
        <v>541</v>
      </c>
      <c r="J87" s="43" t="s">
        <v>542</v>
      </c>
      <c r="K87" s="18" t="s">
        <v>543</v>
      </c>
      <c r="L87" s="18" t="s">
        <v>551</v>
      </c>
      <c r="M87" s="19" t="s">
        <v>552</v>
      </c>
      <c r="N87" s="19" t="s">
        <v>552</v>
      </c>
      <c r="O87" s="19" t="s">
        <v>261</v>
      </c>
      <c r="P87" s="28" t="s">
        <v>53</v>
      </c>
      <c r="Q87" s="28" t="s">
        <v>53</v>
      </c>
      <c r="R87" s="28" t="s">
        <v>53</v>
      </c>
      <c r="S87" s="29">
        <v>0</v>
      </c>
      <c r="T87" s="28">
        <v>0</v>
      </c>
      <c r="U87" s="18" t="s">
        <v>54</v>
      </c>
      <c r="V87" s="18" t="s">
        <v>55</v>
      </c>
      <c r="W87" s="18" t="s">
        <v>134</v>
      </c>
      <c r="X87" s="18" t="s">
        <v>135</v>
      </c>
      <c r="Y87" s="18" t="s">
        <v>58</v>
      </c>
      <c r="Z87" s="31">
        <v>10418952563</v>
      </c>
      <c r="AA87" s="31">
        <v>10418952563</v>
      </c>
      <c r="AB87" s="32">
        <v>9502375203</v>
      </c>
      <c r="AC87" s="31">
        <v>0</v>
      </c>
      <c r="AD87" s="18" t="s">
        <v>104</v>
      </c>
      <c r="AE87" s="18" t="s">
        <v>526</v>
      </c>
      <c r="AF87" s="18" t="s">
        <v>553</v>
      </c>
      <c r="AG87" s="1" t="s">
        <v>135</v>
      </c>
      <c r="AI87" s="21" t="s">
        <v>136</v>
      </c>
      <c r="AJ87" s="21" t="s">
        <v>137</v>
      </c>
      <c r="AK87" s="21" t="s">
        <v>134</v>
      </c>
      <c r="AL87" s="21" t="s">
        <v>135</v>
      </c>
      <c r="AM87" s="1" t="s">
        <v>64</v>
      </c>
      <c r="AN87" s="18" t="s">
        <v>323</v>
      </c>
    </row>
    <row r="88" spans="1:40" ht="16.5" customHeight="1" x14ac:dyDescent="0.2">
      <c r="A88" s="24" t="s">
        <v>39</v>
      </c>
      <c r="B88" s="18" t="s">
        <v>495</v>
      </c>
      <c r="C88" s="18" t="s">
        <v>41</v>
      </c>
      <c r="D88" s="18" t="s">
        <v>496</v>
      </c>
      <c r="E88" s="17" t="s">
        <v>497</v>
      </c>
      <c r="F88" s="17">
        <v>2023</v>
      </c>
      <c r="G88" s="43" t="s">
        <v>498</v>
      </c>
      <c r="H88" s="18" t="s">
        <v>45</v>
      </c>
      <c r="I88" s="17" t="s">
        <v>541</v>
      </c>
      <c r="J88" s="43" t="s">
        <v>542</v>
      </c>
      <c r="K88" s="18" t="s">
        <v>543</v>
      </c>
      <c r="L88" s="18" t="s">
        <v>554</v>
      </c>
      <c r="M88" s="19" t="s">
        <v>50</v>
      </c>
      <c r="N88" s="19" t="s">
        <v>50</v>
      </c>
      <c r="O88" s="19" t="s">
        <v>550</v>
      </c>
      <c r="P88" s="28" t="s">
        <v>53</v>
      </c>
      <c r="Q88" s="28" t="s">
        <v>53</v>
      </c>
      <c r="R88" s="28" t="s">
        <v>53</v>
      </c>
      <c r="S88" s="29">
        <v>0</v>
      </c>
      <c r="T88" s="28">
        <v>0</v>
      </c>
      <c r="U88" s="18" t="s">
        <v>54</v>
      </c>
      <c r="V88" s="18" t="s">
        <v>55</v>
      </c>
      <c r="W88" s="18" t="s">
        <v>134</v>
      </c>
      <c r="X88" s="18" t="s">
        <v>135</v>
      </c>
      <c r="Y88" s="18" t="s">
        <v>58</v>
      </c>
      <c r="Z88" s="31">
        <v>1224321065</v>
      </c>
      <c r="AA88" s="31">
        <v>1224321065</v>
      </c>
      <c r="AB88" s="32">
        <v>1218887500</v>
      </c>
      <c r="AC88" s="31">
        <v>0</v>
      </c>
      <c r="AD88" s="18" t="s">
        <v>104</v>
      </c>
      <c r="AE88" s="18" t="s">
        <v>526</v>
      </c>
      <c r="AF88" s="18" t="s">
        <v>553</v>
      </c>
      <c r="AG88" s="1" t="s">
        <v>135</v>
      </c>
      <c r="AI88" s="21" t="s">
        <v>136</v>
      </c>
      <c r="AJ88" s="21" t="s">
        <v>137</v>
      </c>
      <c r="AK88" s="21" t="s">
        <v>134</v>
      </c>
      <c r="AL88" s="21" t="s">
        <v>135</v>
      </c>
      <c r="AM88" s="1" t="s">
        <v>64</v>
      </c>
      <c r="AN88" s="18" t="s">
        <v>323</v>
      </c>
    </row>
    <row r="89" spans="1:40" ht="16.5" customHeight="1" x14ac:dyDescent="0.2">
      <c r="A89" s="24" t="s">
        <v>39</v>
      </c>
      <c r="B89" s="18" t="s">
        <v>495</v>
      </c>
      <c r="C89" s="18" t="s">
        <v>41</v>
      </c>
      <c r="D89" s="18" t="s">
        <v>496</v>
      </c>
      <c r="E89" s="17" t="s">
        <v>497</v>
      </c>
      <c r="F89" s="17">
        <v>2023</v>
      </c>
      <c r="G89" s="43" t="s">
        <v>498</v>
      </c>
      <c r="H89" s="18" t="s">
        <v>45</v>
      </c>
      <c r="I89" s="17" t="s">
        <v>541</v>
      </c>
      <c r="J89" s="43" t="s">
        <v>542</v>
      </c>
      <c r="K89" s="18" t="s">
        <v>543</v>
      </c>
      <c r="L89" s="18" t="s">
        <v>555</v>
      </c>
      <c r="M89" s="19" t="s">
        <v>537</v>
      </c>
      <c r="N89" s="19" t="s">
        <v>537</v>
      </c>
      <c r="O89" s="19" t="s">
        <v>537</v>
      </c>
      <c r="P89" s="28" t="s">
        <v>53</v>
      </c>
      <c r="Q89" s="28" t="s">
        <v>53</v>
      </c>
      <c r="R89" s="28" t="s">
        <v>53</v>
      </c>
      <c r="S89" s="29">
        <v>0</v>
      </c>
      <c r="T89" s="28">
        <v>0</v>
      </c>
      <c r="U89" s="18" t="s">
        <v>54</v>
      </c>
      <c r="V89" s="18" t="s">
        <v>55</v>
      </c>
      <c r="W89" s="18" t="s">
        <v>134</v>
      </c>
      <c r="X89" s="18" t="s">
        <v>135</v>
      </c>
      <c r="Y89" s="18" t="s">
        <v>58</v>
      </c>
      <c r="Z89" s="31">
        <v>2088853702</v>
      </c>
      <c r="AA89" s="31">
        <v>2088853702</v>
      </c>
      <c r="AB89" s="32">
        <v>1960622313</v>
      </c>
      <c r="AC89" s="31">
        <v>0</v>
      </c>
      <c r="AD89" s="18" t="s">
        <v>104</v>
      </c>
      <c r="AE89" s="18" t="s">
        <v>526</v>
      </c>
      <c r="AF89" s="18" t="s">
        <v>556</v>
      </c>
      <c r="AG89" s="1" t="s">
        <v>135</v>
      </c>
      <c r="AI89" s="21" t="s">
        <v>136</v>
      </c>
      <c r="AJ89" s="21" t="s">
        <v>137</v>
      </c>
      <c r="AK89" s="21" t="s">
        <v>134</v>
      </c>
      <c r="AL89" s="21" t="s">
        <v>135</v>
      </c>
      <c r="AM89" s="1" t="s">
        <v>64</v>
      </c>
      <c r="AN89" s="18" t="s">
        <v>323</v>
      </c>
    </row>
    <row r="90" spans="1:40" ht="16.5" customHeight="1" x14ac:dyDescent="0.2">
      <c r="A90" s="24" t="s">
        <v>39</v>
      </c>
      <c r="B90" s="18" t="s">
        <v>495</v>
      </c>
      <c r="C90" s="18" t="s">
        <v>41</v>
      </c>
      <c r="D90" s="18" t="s">
        <v>496</v>
      </c>
      <c r="E90" s="17" t="s">
        <v>497</v>
      </c>
      <c r="F90" s="17">
        <v>2023</v>
      </c>
      <c r="G90" s="43" t="s">
        <v>498</v>
      </c>
      <c r="H90" s="18" t="s">
        <v>45</v>
      </c>
      <c r="I90" s="17" t="s">
        <v>541</v>
      </c>
      <c r="J90" s="43" t="s">
        <v>542</v>
      </c>
      <c r="K90" s="18" t="s">
        <v>543</v>
      </c>
      <c r="L90" s="18" t="s">
        <v>557</v>
      </c>
      <c r="M90" s="19" t="s">
        <v>67</v>
      </c>
      <c r="N90" s="19" t="s">
        <v>67</v>
      </c>
      <c r="O90" s="19" t="s">
        <v>67</v>
      </c>
      <c r="P90" s="28" t="s">
        <v>53</v>
      </c>
      <c r="Q90" s="28" t="s">
        <v>53</v>
      </c>
      <c r="R90" s="28" t="s">
        <v>53</v>
      </c>
      <c r="S90" s="29">
        <v>0</v>
      </c>
      <c r="T90" s="28">
        <v>0</v>
      </c>
      <c r="U90" s="18" t="s">
        <v>54</v>
      </c>
      <c r="V90" s="18" t="s">
        <v>55</v>
      </c>
      <c r="W90" s="18" t="s">
        <v>134</v>
      </c>
      <c r="X90" s="18" t="s">
        <v>135</v>
      </c>
      <c r="Y90" s="18" t="s">
        <v>58</v>
      </c>
      <c r="Z90" s="31">
        <v>3414518320</v>
      </c>
      <c r="AA90" s="31">
        <v>3414518320</v>
      </c>
      <c r="AB90" s="32">
        <v>2517830418</v>
      </c>
      <c r="AC90" s="31">
        <v>0</v>
      </c>
      <c r="AD90" s="18" t="s">
        <v>104</v>
      </c>
      <c r="AE90" s="18" t="s">
        <v>526</v>
      </c>
      <c r="AF90" s="18" t="s">
        <v>556</v>
      </c>
      <c r="AG90" s="1" t="s">
        <v>135</v>
      </c>
      <c r="AI90" s="21" t="s">
        <v>136</v>
      </c>
      <c r="AJ90" s="21" t="s">
        <v>137</v>
      </c>
      <c r="AK90" s="21" t="s">
        <v>134</v>
      </c>
      <c r="AL90" s="21" t="s">
        <v>135</v>
      </c>
      <c r="AM90" s="1" t="s">
        <v>64</v>
      </c>
      <c r="AN90" s="18" t="s">
        <v>323</v>
      </c>
    </row>
    <row r="91" spans="1:40" ht="16.5" customHeight="1" x14ac:dyDescent="0.2">
      <c r="A91" s="24" t="s">
        <v>39</v>
      </c>
      <c r="B91" s="18" t="s">
        <v>495</v>
      </c>
      <c r="C91" s="18" t="s">
        <v>41</v>
      </c>
      <c r="D91" s="18" t="s">
        <v>496</v>
      </c>
      <c r="E91" s="17" t="s">
        <v>497</v>
      </c>
      <c r="F91" s="17">
        <v>2023</v>
      </c>
      <c r="G91" s="43" t="s">
        <v>498</v>
      </c>
      <c r="H91" s="18" t="s">
        <v>45</v>
      </c>
      <c r="I91" s="17" t="s">
        <v>541</v>
      </c>
      <c r="J91" s="43" t="s">
        <v>542</v>
      </c>
      <c r="K91" s="18" t="s">
        <v>543</v>
      </c>
      <c r="L91" s="18" t="s">
        <v>558</v>
      </c>
      <c r="M91" s="19" t="s">
        <v>559</v>
      </c>
      <c r="N91" s="19" t="s">
        <v>559</v>
      </c>
      <c r="O91" s="19" t="s">
        <v>559</v>
      </c>
      <c r="P91" s="28" t="s">
        <v>53</v>
      </c>
      <c r="Q91" s="28" t="s">
        <v>53</v>
      </c>
      <c r="R91" s="28" t="s">
        <v>53</v>
      </c>
      <c r="S91" s="29">
        <v>0</v>
      </c>
      <c r="T91" s="28">
        <v>0</v>
      </c>
      <c r="U91" s="18" t="s">
        <v>54</v>
      </c>
      <c r="V91" s="18" t="s">
        <v>55</v>
      </c>
      <c r="W91" s="18" t="s">
        <v>134</v>
      </c>
      <c r="X91" s="18" t="s">
        <v>135</v>
      </c>
      <c r="Y91" s="18" t="s">
        <v>58</v>
      </c>
      <c r="Z91" s="31">
        <v>1328643000</v>
      </c>
      <c r="AA91" s="31">
        <v>1328643000</v>
      </c>
      <c r="AB91" s="32">
        <v>1324582300</v>
      </c>
      <c r="AC91" s="31">
        <v>0</v>
      </c>
      <c r="AD91" s="18" t="s">
        <v>104</v>
      </c>
      <c r="AE91" s="18" t="s">
        <v>526</v>
      </c>
      <c r="AF91" s="18" t="s">
        <v>556</v>
      </c>
      <c r="AG91" s="1" t="s">
        <v>135</v>
      </c>
      <c r="AI91" s="21" t="s">
        <v>136</v>
      </c>
      <c r="AJ91" s="21" t="s">
        <v>137</v>
      </c>
      <c r="AK91" s="21" t="s">
        <v>134</v>
      </c>
      <c r="AL91" s="21" t="s">
        <v>135</v>
      </c>
      <c r="AM91" s="1" t="s">
        <v>64</v>
      </c>
      <c r="AN91" s="18" t="s">
        <v>323</v>
      </c>
    </row>
    <row r="92" spans="1:40" ht="16.5" customHeight="1" x14ac:dyDescent="0.2">
      <c r="A92" s="24" t="s">
        <v>39</v>
      </c>
      <c r="B92" s="18" t="s">
        <v>495</v>
      </c>
      <c r="C92" s="18" t="s">
        <v>41</v>
      </c>
      <c r="D92" s="18" t="s">
        <v>496</v>
      </c>
      <c r="E92" s="17" t="s">
        <v>497</v>
      </c>
      <c r="F92" s="17">
        <v>2023</v>
      </c>
      <c r="G92" s="43" t="s">
        <v>498</v>
      </c>
      <c r="H92" s="18" t="s">
        <v>45</v>
      </c>
      <c r="I92" s="17" t="s">
        <v>541</v>
      </c>
      <c r="J92" s="43" t="s">
        <v>542</v>
      </c>
      <c r="K92" s="18" t="s">
        <v>543</v>
      </c>
      <c r="L92" s="18" t="s">
        <v>560</v>
      </c>
      <c r="M92" s="19" t="s">
        <v>67</v>
      </c>
      <c r="N92" s="19" t="s">
        <v>67</v>
      </c>
      <c r="O92" s="19" t="s">
        <v>67</v>
      </c>
      <c r="P92" s="28" t="s">
        <v>53</v>
      </c>
      <c r="Q92" s="28" t="s">
        <v>53</v>
      </c>
      <c r="R92" s="28" t="s">
        <v>53</v>
      </c>
      <c r="S92" s="29">
        <v>0</v>
      </c>
      <c r="T92" s="28">
        <v>0</v>
      </c>
      <c r="U92" s="18" t="s">
        <v>54</v>
      </c>
      <c r="V92" s="18" t="s">
        <v>55</v>
      </c>
      <c r="W92" s="18" t="s">
        <v>134</v>
      </c>
      <c r="X92" s="18" t="s">
        <v>135</v>
      </c>
      <c r="Y92" s="18" t="s">
        <v>58</v>
      </c>
      <c r="Z92" s="31">
        <v>329990400</v>
      </c>
      <c r="AA92" s="31">
        <v>329990400</v>
      </c>
      <c r="AB92" s="32">
        <v>252076000</v>
      </c>
      <c r="AC92" s="31">
        <v>0</v>
      </c>
      <c r="AD92" s="18" t="s">
        <v>104</v>
      </c>
      <c r="AE92" s="18" t="s">
        <v>526</v>
      </c>
      <c r="AF92" s="18" t="s">
        <v>556</v>
      </c>
      <c r="AG92" s="1" t="s">
        <v>135</v>
      </c>
      <c r="AI92" s="21" t="s">
        <v>136</v>
      </c>
      <c r="AJ92" s="21" t="s">
        <v>137</v>
      </c>
      <c r="AK92" s="21" t="s">
        <v>134</v>
      </c>
      <c r="AL92" s="21" t="s">
        <v>135</v>
      </c>
      <c r="AM92" s="1" t="s">
        <v>64</v>
      </c>
      <c r="AN92" s="18" t="s">
        <v>323</v>
      </c>
    </row>
    <row r="93" spans="1:40" ht="16.5" customHeight="1" x14ac:dyDescent="0.2">
      <c r="A93" s="24" t="s">
        <v>39</v>
      </c>
      <c r="B93" s="18" t="s">
        <v>495</v>
      </c>
      <c r="C93" s="18" t="s">
        <v>41</v>
      </c>
      <c r="D93" s="18" t="s">
        <v>496</v>
      </c>
      <c r="E93" s="17" t="s">
        <v>497</v>
      </c>
      <c r="F93" s="17">
        <v>2023</v>
      </c>
      <c r="G93" s="43" t="s">
        <v>498</v>
      </c>
      <c r="H93" s="18" t="s">
        <v>45</v>
      </c>
      <c r="I93" s="17" t="s">
        <v>541</v>
      </c>
      <c r="J93" s="43" t="s">
        <v>542</v>
      </c>
      <c r="K93" s="18" t="s">
        <v>543</v>
      </c>
      <c r="L93" s="18" t="s">
        <v>561</v>
      </c>
      <c r="M93" s="19" t="s">
        <v>562</v>
      </c>
      <c r="N93" s="19" t="s">
        <v>563</v>
      </c>
      <c r="O93" s="19" t="s">
        <v>564</v>
      </c>
      <c r="P93" s="28" t="s">
        <v>53</v>
      </c>
      <c r="Q93" s="28" t="s">
        <v>53</v>
      </c>
      <c r="R93" s="28" t="s">
        <v>53</v>
      </c>
      <c r="S93" s="29">
        <v>0</v>
      </c>
      <c r="T93" s="28">
        <v>0</v>
      </c>
      <c r="U93" s="18" t="s">
        <v>54</v>
      </c>
      <c r="V93" s="18" t="s">
        <v>55</v>
      </c>
      <c r="W93" s="18" t="s">
        <v>134</v>
      </c>
      <c r="X93" s="18" t="s">
        <v>135</v>
      </c>
      <c r="Y93" s="18" t="s">
        <v>58</v>
      </c>
      <c r="Z93" s="31">
        <v>1189815102</v>
      </c>
      <c r="AA93" s="31">
        <v>1189815102</v>
      </c>
      <c r="AB93" s="32">
        <v>1071341600</v>
      </c>
      <c r="AC93" s="31">
        <v>0</v>
      </c>
      <c r="AD93" s="18" t="s">
        <v>104</v>
      </c>
      <c r="AE93" s="18" t="s">
        <v>526</v>
      </c>
      <c r="AF93" s="18" t="s">
        <v>556</v>
      </c>
      <c r="AG93" s="1" t="s">
        <v>135</v>
      </c>
      <c r="AI93" s="21" t="s">
        <v>136</v>
      </c>
      <c r="AJ93" s="21" t="s">
        <v>137</v>
      </c>
      <c r="AK93" s="21" t="s">
        <v>134</v>
      </c>
      <c r="AL93" s="21" t="s">
        <v>135</v>
      </c>
      <c r="AM93" s="1" t="s">
        <v>64</v>
      </c>
      <c r="AN93" s="18" t="s">
        <v>323</v>
      </c>
    </row>
    <row r="94" spans="1:40" ht="16.5" customHeight="1" x14ac:dyDescent="0.2">
      <c r="A94" s="24" t="s">
        <v>39</v>
      </c>
      <c r="B94" s="18" t="s">
        <v>565</v>
      </c>
      <c r="C94" s="18" t="s">
        <v>41</v>
      </c>
      <c r="D94" s="18" t="s">
        <v>566</v>
      </c>
      <c r="E94" s="17" t="s">
        <v>567</v>
      </c>
      <c r="F94" s="17">
        <v>2023</v>
      </c>
      <c r="G94" s="43" t="s">
        <v>568</v>
      </c>
      <c r="H94" s="18" t="s">
        <v>45</v>
      </c>
      <c r="I94" s="17" t="s">
        <v>569</v>
      </c>
      <c r="J94" s="43" t="s">
        <v>570</v>
      </c>
      <c r="K94" s="18" t="s">
        <v>571</v>
      </c>
      <c r="L94" s="18" t="s">
        <v>572</v>
      </c>
      <c r="M94" s="19" t="s">
        <v>50</v>
      </c>
      <c r="N94" s="19" t="s">
        <v>50</v>
      </c>
      <c r="O94" s="19" t="s">
        <v>550</v>
      </c>
      <c r="P94" s="28" t="s">
        <v>53</v>
      </c>
      <c r="Q94" s="28" t="s">
        <v>53</v>
      </c>
      <c r="R94" s="28" t="s">
        <v>53</v>
      </c>
      <c r="S94" s="29">
        <v>0</v>
      </c>
      <c r="T94" s="28">
        <v>0</v>
      </c>
      <c r="U94" s="18" t="s">
        <v>54</v>
      </c>
      <c r="V94" s="18" t="s">
        <v>55</v>
      </c>
      <c r="W94" s="18" t="s">
        <v>75</v>
      </c>
      <c r="X94" s="18" t="s">
        <v>573</v>
      </c>
      <c r="Y94" s="18" t="s">
        <v>58</v>
      </c>
      <c r="Z94" s="31">
        <v>495128392760</v>
      </c>
      <c r="AA94" s="31">
        <v>495128392760</v>
      </c>
      <c r="AB94" s="32">
        <v>253774348921</v>
      </c>
      <c r="AC94" s="31">
        <v>0</v>
      </c>
      <c r="AD94" s="18" t="s">
        <v>90</v>
      </c>
      <c r="AE94" s="18" t="s">
        <v>574</v>
      </c>
      <c r="AF94" s="18" t="s">
        <v>575</v>
      </c>
      <c r="AG94" s="1" t="s">
        <v>573</v>
      </c>
      <c r="AI94" s="21" t="s">
        <v>576</v>
      </c>
      <c r="AJ94" s="21" t="s">
        <v>80</v>
      </c>
      <c r="AK94" s="21" t="s">
        <v>75</v>
      </c>
      <c r="AL94" s="21" t="s">
        <v>573</v>
      </c>
      <c r="AM94" s="1" t="s">
        <v>64</v>
      </c>
      <c r="AN94" s="18" t="s">
        <v>388</v>
      </c>
    </row>
    <row r="95" spans="1:40" ht="16.5" customHeight="1" x14ac:dyDescent="0.2">
      <c r="A95" s="24" t="s">
        <v>39</v>
      </c>
      <c r="B95" s="18" t="s">
        <v>565</v>
      </c>
      <c r="C95" s="18" t="s">
        <v>41</v>
      </c>
      <c r="D95" s="18" t="s">
        <v>566</v>
      </c>
      <c r="E95" s="17" t="s">
        <v>567</v>
      </c>
      <c r="F95" s="17">
        <v>2023</v>
      </c>
      <c r="G95" s="43" t="s">
        <v>568</v>
      </c>
      <c r="H95" s="18" t="s">
        <v>45</v>
      </c>
      <c r="I95" s="17" t="s">
        <v>577</v>
      </c>
      <c r="J95" s="43" t="s">
        <v>578</v>
      </c>
      <c r="K95" s="18" t="s">
        <v>579</v>
      </c>
      <c r="L95" s="18" t="s">
        <v>580</v>
      </c>
      <c r="M95" s="19" t="s">
        <v>581</v>
      </c>
      <c r="N95" s="19" t="s">
        <v>582</v>
      </c>
      <c r="O95" s="19" t="s">
        <v>583</v>
      </c>
      <c r="P95" s="28" t="s">
        <v>53</v>
      </c>
      <c r="Q95" s="28" t="s">
        <v>53</v>
      </c>
      <c r="R95" s="28" t="s">
        <v>53</v>
      </c>
      <c r="S95" s="29">
        <v>0</v>
      </c>
      <c r="T95" s="28">
        <v>0</v>
      </c>
      <c r="U95" s="18" t="s">
        <v>54</v>
      </c>
      <c r="V95" s="18" t="s">
        <v>55</v>
      </c>
      <c r="W95" s="18" t="s">
        <v>156</v>
      </c>
      <c r="X95" s="18" t="s">
        <v>217</v>
      </c>
      <c r="Y95" s="18" t="s">
        <v>58</v>
      </c>
      <c r="Z95" s="31">
        <v>1899707812</v>
      </c>
      <c r="AA95" s="31">
        <v>1899707812</v>
      </c>
      <c r="AB95" s="32">
        <v>1748025129</v>
      </c>
      <c r="AC95" s="31">
        <v>0</v>
      </c>
      <c r="AD95" s="18" t="s">
        <v>90</v>
      </c>
      <c r="AE95" s="18" t="s">
        <v>91</v>
      </c>
      <c r="AF95" s="18" t="s">
        <v>584</v>
      </c>
      <c r="AG95" s="1" t="s">
        <v>217</v>
      </c>
      <c r="AI95" s="21" t="s">
        <v>218</v>
      </c>
      <c r="AJ95" s="21" t="s">
        <v>162</v>
      </c>
      <c r="AK95" s="21" t="s">
        <v>156</v>
      </c>
      <c r="AL95" s="21" t="s">
        <v>217</v>
      </c>
      <c r="AM95" s="1" t="s">
        <v>64</v>
      </c>
      <c r="AN95" s="18" t="s">
        <v>81</v>
      </c>
    </row>
    <row r="96" spans="1:40" ht="16.5" customHeight="1" x14ac:dyDescent="0.2">
      <c r="A96" s="24" t="s">
        <v>39</v>
      </c>
      <c r="B96" s="18" t="s">
        <v>565</v>
      </c>
      <c r="C96" s="18" t="s">
        <v>41</v>
      </c>
      <c r="D96" s="18" t="s">
        <v>566</v>
      </c>
      <c r="E96" s="17" t="s">
        <v>567</v>
      </c>
      <c r="F96" s="17">
        <v>2023</v>
      </c>
      <c r="G96" s="43" t="s">
        <v>568</v>
      </c>
      <c r="H96" s="18" t="s">
        <v>45</v>
      </c>
      <c r="I96" s="17" t="s">
        <v>585</v>
      </c>
      <c r="J96" s="43" t="s">
        <v>586</v>
      </c>
      <c r="K96" s="18" t="s">
        <v>587</v>
      </c>
      <c r="L96" s="18" t="s">
        <v>588</v>
      </c>
      <c r="M96" s="19" t="s">
        <v>589</v>
      </c>
      <c r="N96" s="19" t="s">
        <v>590</v>
      </c>
      <c r="O96" s="19" t="s">
        <v>591</v>
      </c>
      <c r="P96" s="28" t="s">
        <v>53</v>
      </c>
      <c r="Q96" s="28" t="s">
        <v>53</v>
      </c>
      <c r="R96" s="28" t="s">
        <v>53</v>
      </c>
      <c r="S96" s="29">
        <v>0</v>
      </c>
      <c r="T96" s="28">
        <v>0</v>
      </c>
      <c r="U96" s="18" t="s">
        <v>54</v>
      </c>
      <c r="V96" s="18" t="s">
        <v>55</v>
      </c>
      <c r="W96" s="18" t="s">
        <v>134</v>
      </c>
      <c r="X96" s="18" t="s">
        <v>135</v>
      </c>
      <c r="Y96" s="18" t="s">
        <v>58</v>
      </c>
      <c r="Z96" s="31">
        <v>11681566696</v>
      </c>
      <c r="AA96" s="31">
        <v>11681566696</v>
      </c>
      <c r="AB96" s="32">
        <v>11240853966</v>
      </c>
      <c r="AC96" s="31">
        <v>0</v>
      </c>
      <c r="AD96" s="18" t="s">
        <v>90</v>
      </c>
      <c r="AE96" s="18" t="s">
        <v>592</v>
      </c>
      <c r="AF96" s="18" t="s">
        <v>593</v>
      </c>
      <c r="AG96" s="1" t="s">
        <v>135</v>
      </c>
      <c r="AI96" s="21" t="s">
        <v>136</v>
      </c>
      <c r="AJ96" s="21" t="s">
        <v>137</v>
      </c>
      <c r="AK96" s="21" t="s">
        <v>134</v>
      </c>
      <c r="AL96" s="21" t="s">
        <v>135</v>
      </c>
      <c r="AM96" s="1" t="s">
        <v>64</v>
      </c>
      <c r="AN96" s="18" t="s">
        <v>388</v>
      </c>
    </row>
    <row r="97" spans="1:40" ht="16.5" customHeight="1" x14ac:dyDescent="0.2">
      <c r="A97" s="24" t="s">
        <v>39</v>
      </c>
      <c r="B97" s="18" t="s">
        <v>565</v>
      </c>
      <c r="C97" s="18" t="s">
        <v>41</v>
      </c>
      <c r="D97" s="18" t="s">
        <v>566</v>
      </c>
      <c r="E97" s="17" t="s">
        <v>567</v>
      </c>
      <c r="F97" s="17">
        <v>2023</v>
      </c>
      <c r="G97" s="43" t="s">
        <v>568</v>
      </c>
      <c r="H97" s="18" t="s">
        <v>45</v>
      </c>
      <c r="I97" s="17" t="s">
        <v>594</v>
      </c>
      <c r="J97" s="43" t="s">
        <v>595</v>
      </c>
      <c r="K97" s="18" t="s">
        <v>596</v>
      </c>
      <c r="L97" s="18" t="s">
        <v>597</v>
      </c>
      <c r="M97" s="19" t="s">
        <v>50</v>
      </c>
      <c r="N97" s="19" t="s">
        <v>50</v>
      </c>
      <c r="O97" s="19" t="s">
        <v>598</v>
      </c>
      <c r="P97" s="28" t="s">
        <v>53</v>
      </c>
      <c r="Q97" s="28" t="s">
        <v>53</v>
      </c>
      <c r="R97" s="28" t="s">
        <v>53</v>
      </c>
      <c r="S97" s="29">
        <v>0</v>
      </c>
      <c r="T97" s="28">
        <v>0</v>
      </c>
      <c r="U97" s="18" t="s">
        <v>54</v>
      </c>
      <c r="V97" s="18" t="s">
        <v>55</v>
      </c>
      <c r="W97" s="18" t="s">
        <v>75</v>
      </c>
      <c r="X97" s="18" t="s">
        <v>573</v>
      </c>
      <c r="Y97" s="18" t="s">
        <v>58</v>
      </c>
      <c r="Z97" s="31">
        <v>75131203778</v>
      </c>
      <c r="AA97" s="31">
        <v>75131203778</v>
      </c>
      <c r="AB97" s="32">
        <v>69479018404</v>
      </c>
      <c r="AC97" s="31">
        <v>0</v>
      </c>
      <c r="AD97" s="18" t="s">
        <v>90</v>
      </c>
      <c r="AE97" s="18" t="s">
        <v>592</v>
      </c>
      <c r="AF97" s="18" t="s">
        <v>599</v>
      </c>
      <c r="AG97" s="1" t="s">
        <v>573</v>
      </c>
      <c r="AI97" s="21" t="s">
        <v>576</v>
      </c>
      <c r="AJ97" s="21" t="s">
        <v>80</v>
      </c>
      <c r="AK97" s="21" t="s">
        <v>75</v>
      </c>
      <c r="AL97" s="21" t="s">
        <v>573</v>
      </c>
      <c r="AM97" s="1" t="s">
        <v>64</v>
      </c>
      <c r="AN97" s="18" t="s">
        <v>394</v>
      </c>
    </row>
    <row r="98" spans="1:40" ht="16.5" customHeight="1" x14ac:dyDescent="0.2">
      <c r="A98" s="24" t="s">
        <v>39</v>
      </c>
      <c r="B98" s="18" t="s">
        <v>565</v>
      </c>
      <c r="C98" s="18" t="s">
        <v>41</v>
      </c>
      <c r="D98" s="18" t="s">
        <v>566</v>
      </c>
      <c r="E98" s="17" t="s">
        <v>567</v>
      </c>
      <c r="F98" s="17">
        <v>2023</v>
      </c>
      <c r="G98" s="43" t="s">
        <v>568</v>
      </c>
      <c r="H98" s="18" t="s">
        <v>45</v>
      </c>
      <c r="I98" s="17" t="s">
        <v>594</v>
      </c>
      <c r="J98" s="43" t="s">
        <v>595</v>
      </c>
      <c r="K98" s="18" t="s">
        <v>596</v>
      </c>
      <c r="L98" s="18" t="s">
        <v>600</v>
      </c>
      <c r="M98" s="19" t="s">
        <v>50</v>
      </c>
      <c r="N98" s="19" t="s">
        <v>50</v>
      </c>
      <c r="O98" s="19" t="s">
        <v>601</v>
      </c>
      <c r="P98" s="28" t="s">
        <v>53</v>
      </c>
      <c r="Q98" s="28" t="s">
        <v>53</v>
      </c>
      <c r="R98" s="28" t="s">
        <v>53</v>
      </c>
      <c r="S98" s="29">
        <v>0</v>
      </c>
      <c r="T98" s="28">
        <v>0</v>
      </c>
      <c r="U98" s="18" t="s">
        <v>54</v>
      </c>
      <c r="V98" s="18" t="s">
        <v>55</v>
      </c>
      <c r="W98" s="18" t="s">
        <v>75</v>
      </c>
      <c r="X98" s="18" t="s">
        <v>573</v>
      </c>
      <c r="Y98" s="18" t="s">
        <v>58</v>
      </c>
      <c r="Z98" s="31">
        <v>140591189402</v>
      </c>
      <c r="AA98" s="31">
        <v>140591189402</v>
      </c>
      <c r="AB98" s="32">
        <v>124363453164</v>
      </c>
      <c r="AC98" s="31">
        <v>0</v>
      </c>
      <c r="AD98" s="18" t="s">
        <v>90</v>
      </c>
      <c r="AE98" s="18" t="s">
        <v>592</v>
      </c>
      <c r="AF98" s="18" t="s">
        <v>602</v>
      </c>
      <c r="AG98" s="1" t="s">
        <v>573</v>
      </c>
      <c r="AI98" s="21" t="s">
        <v>576</v>
      </c>
      <c r="AJ98" s="21" t="s">
        <v>80</v>
      </c>
      <c r="AK98" s="21" t="s">
        <v>75</v>
      </c>
      <c r="AL98" s="21" t="s">
        <v>573</v>
      </c>
      <c r="AM98" s="1" t="s">
        <v>64</v>
      </c>
      <c r="AN98" s="18" t="s">
        <v>394</v>
      </c>
    </row>
    <row r="99" spans="1:40" ht="16.5" customHeight="1" x14ac:dyDescent="0.2">
      <c r="A99" s="24" t="s">
        <v>39</v>
      </c>
      <c r="B99" s="18" t="s">
        <v>565</v>
      </c>
      <c r="C99" s="18" t="s">
        <v>41</v>
      </c>
      <c r="D99" s="18" t="s">
        <v>566</v>
      </c>
      <c r="E99" s="17" t="s">
        <v>567</v>
      </c>
      <c r="F99" s="17">
        <v>2023</v>
      </c>
      <c r="G99" s="43" t="s">
        <v>568</v>
      </c>
      <c r="H99" s="18" t="s">
        <v>45</v>
      </c>
      <c r="I99" s="17" t="s">
        <v>594</v>
      </c>
      <c r="J99" s="43" t="s">
        <v>595</v>
      </c>
      <c r="K99" s="18" t="s">
        <v>596</v>
      </c>
      <c r="L99" s="18" t="s">
        <v>603</v>
      </c>
      <c r="M99" s="19" t="s">
        <v>604</v>
      </c>
      <c r="N99" s="19" t="s">
        <v>604</v>
      </c>
      <c r="O99" s="19" t="s">
        <v>605</v>
      </c>
      <c r="P99" s="28" t="s">
        <v>53</v>
      </c>
      <c r="Q99" s="28" t="s">
        <v>53</v>
      </c>
      <c r="R99" s="28" t="s">
        <v>53</v>
      </c>
      <c r="S99" s="29">
        <v>0</v>
      </c>
      <c r="T99" s="28">
        <v>0</v>
      </c>
      <c r="U99" s="18" t="s">
        <v>54</v>
      </c>
      <c r="V99" s="18" t="s">
        <v>55</v>
      </c>
      <c r="W99" s="18" t="s">
        <v>75</v>
      </c>
      <c r="X99" s="18" t="s">
        <v>573</v>
      </c>
      <c r="Y99" s="18" t="s">
        <v>58</v>
      </c>
      <c r="Z99" s="31">
        <v>12388030820</v>
      </c>
      <c r="AA99" s="31">
        <v>12388030820</v>
      </c>
      <c r="AB99" s="32">
        <v>12108468482</v>
      </c>
      <c r="AC99" s="31">
        <v>0</v>
      </c>
      <c r="AD99" s="18" t="s">
        <v>90</v>
      </c>
      <c r="AE99" s="18" t="s">
        <v>592</v>
      </c>
      <c r="AF99" s="18" t="s">
        <v>606</v>
      </c>
      <c r="AG99" s="1" t="s">
        <v>573</v>
      </c>
      <c r="AI99" s="21" t="s">
        <v>576</v>
      </c>
      <c r="AJ99" s="21" t="s">
        <v>80</v>
      </c>
      <c r="AK99" s="21" t="s">
        <v>75</v>
      </c>
      <c r="AL99" s="21" t="s">
        <v>573</v>
      </c>
      <c r="AM99" s="1" t="s">
        <v>64</v>
      </c>
      <c r="AN99" s="18" t="s">
        <v>394</v>
      </c>
    </row>
    <row r="100" spans="1:40" ht="16.5" customHeight="1" x14ac:dyDescent="0.2">
      <c r="A100" s="24" t="s">
        <v>39</v>
      </c>
      <c r="B100" s="18" t="s">
        <v>565</v>
      </c>
      <c r="C100" s="18" t="s">
        <v>41</v>
      </c>
      <c r="D100" s="18" t="s">
        <v>566</v>
      </c>
      <c r="E100" s="17" t="s">
        <v>567</v>
      </c>
      <c r="F100" s="17">
        <v>2023</v>
      </c>
      <c r="G100" s="43" t="s">
        <v>568</v>
      </c>
      <c r="H100" s="18" t="s">
        <v>45</v>
      </c>
      <c r="I100" s="17" t="s">
        <v>607</v>
      </c>
      <c r="J100" s="43" t="s">
        <v>608</v>
      </c>
      <c r="K100" s="18" t="s">
        <v>609</v>
      </c>
      <c r="L100" s="18" t="s">
        <v>610</v>
      </c>
      <c r="M100" s="19" t="s">
        <v>67</v>
      </c>
      <c r="N100" s="19" t="s">
        <v>611</v>
      </c>
      <c r="O100" s="19" t="s">
        <v>612</v>
      </c>
      <c r="P100" s="28" t="s">
        <v>53</v>
      </c>
      <c r="Q100" s="28" t="s">
        <v>53</v>
      </c>
      <c r="R100" s="28" t="s">
        <v>53</v>
      </c>
      <c r="S100" s="29">
        <v>0</v>
      </c>
      <c r="T100" s="28">
        <v>0</v>
      </c>
      <c r="U100" s="18" t="s">
        <v>54</v>
      </c>
      <c r="V100" s="18" t="s">
        <v>55</v>
      </c>
      <c r="W100" s="18" t="s">
        <v>134</v>
      </c>
      <c r="X100" s="18" t="s">
        <v>135</v>
      </c>
      <c r="Y100" s="18" t="s">
        <v>58</v>
      </c>
      <c r="Z100" s="31">
        <v>366519031</v>
      </c>
      <c r="AA100" s="31">
        <v>366519031</v>
      </c>
      <c r="AB100" s="32">
        <v>304388500</v>
      </c>
      <c r="AC100" s="31">
        <v>0</v>
      </c>
      <c r="AD100" s="18" t="s">
        <v>90</v>
      </c>
      <c r="AE100" s="18" t="s">
        <v>592</v>
      </c>
      <c r="AF100" s="18" t="s">
        <v>613</v>
      </c>
      <c r="AG100" s="1" t="s">
        <v>135</v>
      </c>
      <c r="AI100" s="21" t="s">
        <v>136</v>
      </c>
      <c r="AJ100" s="21" t="s">
        <v>137</v>
      </c>
      <c r="AK100" s="21" t="s">
        <v>134</v>
      </c>
      <c r="AL100" s="21" t="s">
        <v>135</v>
      </c>
      <c r="AM100" s="1" t="s">
        <v>64</v>
      </c>
      <c r="AN100" s="18" t="s">
        <v>81</v>
      </c>
    </row>
    <row r="101" spans="1:40" ht="16.5" customHeight="1" x14ac:dyDescent="0.2">
      <c r="A101" s="24" t="s">
        <v>39</v>
      </c>
      <c r="B101" s="18" t="s">
        <v>565</v>
      </c>
      <c r="C101" s="18" t="s">
        <v>41</v>
      </c>
      <c r="D101" s="18" t="s">
        <v>566</v>
      </c>
      <c r="E101" s="17" t="s">
        <v>567</v>
      </c>
      <c r="F101" s="17">
        <v>2023</v>
      </c>
      <c r="G101" s="43" t="s">
        <v>568</v>
      </c>
      <c r="H101" s="18" t="s">
        <v>45</v>
      </c>
      <c r="I101" s="17" t="s">
        <v>614</v>
      </c>
      <c r="J101" s="43" t="s">
        <v>615</v>
      </c>
      <c r="K101" s="18" t="s">
        <v>616</v>
      </c>
      <c r="L101" s="18" t="s">
        <v>617</v>
      </c>
      <c r="M101" s="19" t="s">
        <v>618</v>
      </c>
      <c r="N101" s="19" t="s">
        <v>619</v>
      </c>
      <c r="O101" s="19" t="s">
        <v>620</v>
      </c>
      <c r="P101" s="28" t="s">
        <v>53</v>
      </c>
      <c r="Q101" s="28" t="s">
        <v>53</v>
      </c>
      <c r="R101" s="28" t="s">
        <v>53</v>
      </c>
      <c r="S101" s="29">
        <v>0</v>
      </c>
      <c r="T101" s="28">
        <v>0</v>
      </c>
      <c r="U101" s="18" t="s">
        <v>54</v>
      </c>
      <c r="V101" s="18" t="s">
        <v>55</v>
      </c>
      <c r="W101" s="18" t="s">
        <v>352</v>
      </c>
      <c r="X101" s="18" t="s">
        <v>353</v>
      </c>
      <c r="Y101" s="18" t="s">
        <v>58</v>
      </c>
      <c r="Z101" s="31">
        <v>345598000</v>
      </c>
      <c r="AA101" s="31">
        <v>345598000</v>
      </c>
      <c r="AB101" s="32">
        <v>340498000</v>
      </c>
      <c r="AC101" s="31">
        <v>0</v>
      </c>
      <c r="AD101" s="18" t="s">
        <v>90</v>
      </c>
      <c r="AE101" s="18" t="s">
        <v>592</v>
      </c>
      <c r="AF101" s="18" t="s">
        <v>621</v>
      </c>
      <c r="AG101" s="1" t="s">
        <v>353</v>
      </c>
      <c r="AI101" s="21" t="s">
        <v>356</v>
      </c>
      <c r="AJ101" s="21" t="s">
        <v>357</v>
      </c>
      <c r="AK101" s="21" t="s">
        <v>352</v>
      </c>
      <c r="AL101" s="21" t="s">
        <v>353</v>
      </c>
      <c r="AM101" s="1" t="s">
        <v>64</v>
      </c>
      <c r="AN101" s="18" t="s">
        <v>93</v>
      </c>
    </row>
    <row r="102" spans="1:40" ht="16.5" customHeight="1" x14ac:dyDescent="0.2">
      <c r="A102" s="24" t="s">
        <v>39</v>
      </c>
      <c r="B102" s="18" t="s">
        <v>565</v>
      </c>
      <c r="C102" s="18" t="s">
        <v>41</v>
      </c>
      <c r="D102" s="18" t="s">
        <v>566</v>
      </c>
      <c r="E102" s="17" t="s">
        <v>567</v>
      </c>
      <c r="F102" s="17">
        <v>2023</v>
      </c>
      <c r="G102" s="43" t="s">
        <v>568</v>
      </c>
      <c r="H102" s="18" t="s">
        <v>45</v>
      </c>
      <c r="I102" s="17" t="s">
        <v>614</v>
      </c>
      <c r="J102" s="43" t="s">
        <v>615</v>
      </c>
      <c r="K102" s="18" t="s">
        <v>616</v>
      </c>
      <c r="L102" s="18" t="s">
        <v>622</v>
      </c>
      <c r="M102" s="19" t="s">
        <v>623</v>
      </c>
      <c r="N102" s="19" t="s">
        <v>624</v>
      </c>
      <c r="O102" s="19" t="s">
        <v>625</v>
      </c>
      <c r="P102" s="28" t="s">
        <v>53</v>
      </c>
      <c r="Q102" s="28" t="s">
        <v>53</v>
      </c>
      <c r="R102" s="28" t="s">
        <v>53</v>
      </c>
      <c r="S102" s="29">
        <v>0</v>
      </c>
      <c r="T102" s="28">
        <v>0</v>
      </c>
      <c r="U102" s="18" t="s">
        <v>54</v>
      </c>
      <c r="V102" s="18" t="s">
        <v>55</v>
      </c>
      <c r="W102" s="18" t="s">
        <v>352</v>
      </c>
      <c r="X102" s="18" t="s">
        <v>365</v>
      </c>
      <c r="Y102" s="18" t="s">
        <v>58</v>
      </c>
      <c r="Z102" s="31">
        <v>385924000</v>
      </c>
      <c r="AA102" s="31">
        <v>385924000</v>
      </c>
      <c r="AB102" s="32">
        <v>375227000</v>
      </c>
      <c r="AC102" s="31">
        <v>0</v>
      </c>
      <c r="AD102" s="18" t="s">
        <v>90</v>
      </c>
      <c r="AE102" s="18" t="s">
        <v>592</v>
      </c>
      <c r="AF102" s="18" t="s">
        <v>621</v>
      </c>
      <c r="AG102" s="1" t="s">
        <v>365</v>
      </c>
      <c r="AI102" s="21" t="s">
        <v>367</v>
      </c>
      <c r="AJ102" s="21" t="s">
        <v>357</v>
      </c>
      <c r="AK102" s="21" t="s">
        <v>352</v>
      </c>
      <c r="AL102" s="21" t="s">
        <v>365</v>
      </c>
      <c r="AM102" s="1" t="s">
        <v>64</v>
      </c>
      <c r="AN102" s="18" t="s">
        <v>93</v>
      </c>
    </row>
    <row r="103" spans="1:40" ht="16.5" customHeight="1" x14ac:dyDescent="0.2">
      <c r="A103" s="24" t="s">
        <v>39</v>
      </c>
      <c r="B103" s="18" t="s">
        <v>565</v>
      </c>
      <c r="C103" s="18" t="s">
        <v>41</v>
      </c>
      <c r="D103" s="18" t="s">
        <v>566</v>
      </c>
      <c r="E103" s="17" t="s">
        <v>567</v>
      </c>
      <c r="F103" s="17">
        <v>2023</v>
      </c>
      <c r="G103" s="43" t="s">
        <v>568</v>
      </c>
      <c r="H103" s="18" t="s">
        <v>45</v>
      </c>
      <c r="I103" s="17" t="s">
        <v>626</v>
      </c>
      <c r="J103" s="43" t="s">
        <v>627</v>
      </c>
      <c r="K103" s="18" t="s">
        <v>628</v>
      </c>
      <c r="L103" s="18" t="s">
        <v>629</v>
      </c>
      <c r="M103" s="19" t="s">
        <v>630</v>
      </c>
      <c r="N103" s="19" t="s">
        <v>631</v>
      </c>
      <c r="O103" s="19" t="s">
        <v>632</v>
      </c>
      <c r="P103" s="28" t="s">
        <v>53</v>
      </c>
      <c r="Q103" s="28" t="s">
        <v>53</v>
      </c>
      <c r="R103" s="28" t="s">
        <v>53</v>
      </c>
      <c r="S103" s="29">
        <v>0</v>
      </c>
      <c r="T103" s="28">
        <v>0</v>
      </c>
      <c r="U103" s="18" t="s">
        <v>54</v>
      </c>
      <c r="V103" s="18" t="s">
        <v>155</v>
      </c>
      <c r="W103" s="18" t="s">
        <v>156</v>
      </c>
      <c r="X103" s="18" t="s">
        <v>157</v>
      </c>
      <c r="Y103" s="18" t="s">
        <v>158</v>
      </c>
      <c r="Z103" s="31">
        <v>331232000</v>
      </c>
      <c r="AA103" s="31">
        <v>331232000</v>
      </c>
      <c r="AB103" s="32">
        <v>310796000</v>
      </c>
      <c r="AC103" s="31">
        <v>0</v>
      </c>
      <c r="AD103" s="18" t="s">
        <v>90</v>
      </c>
      <c r="AE103" s="18" t="s">
        <v>159</v>
      </c>
      <c r="AF103" s="18" t="s">
        <v>633</v>
      </c>
      <c r="AG103" s="1" t="s">
        <v>157</v>
      </c>
      <c r="AI103" s="21" t="s">
        <v>161</v>
      </c>
      <c r="AJ103" s="21" t="s">
        <v>162</v>
      </c>
      <c r="AK103" s="21" t="s">
        <v>156</v>
      </c>
      <c r="AL103" s="21" t="s">
        <v>157</v>
      </c>
      <c r="AM103" s="1" t="s">
        <v>64</v>
      </c>
      <c r="AN103" s="18" t="s">
        <v>336</v>
      </c>
    </row>
    <row r="104" spans="1:40" ht="16.5" customHeight="1" x14ac:dyDescent="0.2">
      <c r="A104" s="24" t="s">
        <v>39</v>
      </c>
      <c r="B104" s="18" t="s">
        <v>565</v>
      </c>
      <c r="C104" s="18" t="s">
        <v>41</v>
      </c>
      <c r="D104" s="18" t="s">
        <v>566</v>
      </c>
      <c r="E104" s="17" t="s">
        <v>567</v>
      </c>
      <c r="F104" s="17">
        <v>2023</v>
      </c>
      <c r="G104" s="43" t="s">
        <v>568</v>
      </c>
      <c r="H104" s="18" t="s">
        <v>45</v>
      </c>
      <c r="I104" s="17" t="s">
        <v>626</v>
      </c>
      <c r="J104" s="43" t="s">
        <v>627</v>
      </c>
      <c r="K104" s="18" t="s">
        <v>628</v>
      </c>
      <c r="L104" s="18" t="s">
        <v>634</v>
      </c>
      <c r="M104" s="19" t="s">
        <v>67</v>
      </c>
      <c r="N104" s="19" t="s">
        <v>635</v>
      </c>
      <c r="O104" s="19" t="s">
        <v>636</v>
      </c>
      <c r="P104" s="28" t="s">
        <v>53</v>
      </c>
      <c r="Q104" s="28" t="s">
        <v>53</v>
      </c>
      <c r="R104" s="28" t="s">
        <v>53</v>
      </c>
      <c r="S104" s="29">
        <v>0</v>
      </c>
      <c r="T104" s="28">
        <v>0</v>
      </c>
      <c r="U104" s="18" t="s">
        <v>54</v>
      </c>
      <c r="V104" s="18" t="s">
        <v>155</v>
      </c>
      <c r="W104" s="18" t="s">
        <v>156</v>
      </c>
      <c r="X104" s="18" t="s">
        <v>157</v>
      </c>
      <c r="Y104" s="18" t="s">
        <v>158</v>
      </c>
      <c r="Z104" s="31">
        <v>106255000</v>
      </c>
      <c r="AA104" s="31">
        <v>106255000</v>
      </c>
      <c r="AB104" s="32">
        <v>36432000</v>
      </c>
      <c r="AC104" s="31">
        <v>0</v>
      </c>
      <c r="AD104" s="18" t="s">
        <v>90</v>
      </c>
      <c r="AE104" s="18" t="s">
        <v>159</v>
      </c>
      <c r="AF104" s="18" t="s">
        <v>633</v>
      </c>
      <c r="AG104" s="1" t="s">
        <v>157</v>
      </c>
      <c r="AI104" s="21" t="s">
        <v>161</v>
      </c>
      <c r="AJ104" s="21" t="s">
        <v>162</v>
      </c>
      <c r="AK104" s="21" t="s">
        <v>156</v>
      </c>
      <c r="AL104" s="21" t="s">
        <v>157</v>
      </c>
      <c r="AM104" s="1" t="s">
        <v>64</v>
      </c>
      <c r="AN104" s="18" t="s">
        <v>336</v>
      </c>
    </row>
    <row r="105" spans="1:40" ht="16.5" customHeight="1" x14ac:dyDescent="0.2">
      <c r="A105" s="24" t="s">
        <v>39</v>
      </c>
      <c r="B105" s="18" t="s">
        <v>565</v>
      </c>
      <c r="C105" s="18" t="s">
        <v>41</v>
      </c>
      <c r="D105" s="18" t="s">
        <v>566</v>
      </c>
      <c r="E105" s="17" t="s">
        <v>567</v>
      </c>
      <c r="F105" s="17">
        <v>2023</v>
      </c>
      <c r="G105" s="43" t="s">
        <v>568</v>
      </c>
      <c r="H105" s="18" t="s">
        <v>45</v>
      </c>
      <c r="I105" s="17" t="s">
        <v>637</v>
      </c>
      <c r="J105" s="43" t="s">
        <v>638</v>
      </c>
      <c r="K105" s="18" t="s">
        <v>639</v>
      </c>
      <c r="L105" s="18" t="s">
        <v>640</v>
      </c>
      <c r="M105" s="19" t="s">
        <v>67</v>
      </c>
      <c r="N105" s="19" t="s">
        <v>341</v>
      </c>
      <c r="O105" s="19" t="s">
        <v>641</v>
      </c>
      <c r="P105" s="28" t="s">
        <v>53</v>
      </c>
      <c r="Q105" s="28" t="s">
        <v>53</v>
      </c>
      <c r="R105" s="28" t="s">
        <v>53</v>
      </c>
      <c r="S105" s="29">
        <v>0</v>
      </c>
      <c r="T105" s="28">
        <v>0</v>
      </c>
      <c r="U105" s="18" t="s">
        <v>54</v>
      </c>
      <c r="V105" s="18" t="s">
        <v>155</v>
      </c>
      <c r="W105" s="18" t="s">
        <v>75</v>
      </c>
      <c r="X105" s="18" t="s">
        <v>287</v>
      </c>
      <c r="Y105" s="18" t="s">
        <v>158</v>
      </c>
      <c r="Z105" s="31">
        <v>496176000</v>
      </c>
      <c r="AA105" s="31">
        <v>496176000</v>
      </c>
      <c r="AB105" s="32">
        <v>496176000</v>
      </c>
      <c r="AC105" s="31">
        <v>0</v>
      </c>
      <c r="AD105" s="18" t="s">
        <v>90</v>
      </c>
      <c r="AE105" s="18" t="s">
        <v>242</v>
      </c>
      <c r="AF105" s="18" t="s">
        <v>642</v>
      </c>
      <c r="AG105" s="1" t="s">
        <v>287</v>
      </c>
      <c r="AI105" s="21" t="s">
        <v>288</v>
      </c>
      <c r="AJ105" s="21" t="s">
        <v>80</v>
      </c>
      <c r="AK105" s="21" t="s">
        <v>75</v>
      </c>
      <c r="AL105" s="21" t="s">
        <v>287</v>
      </c>
      <c r="AM105" s="1" t="s">
        <v>64</v>
      </c>
      <c r="AN105" s="18" t="s">
        <v>388</v>
      </c>
    </row>
    <row r="106" spans="1:40" ht="16.5" customHeight="1" x14ac:dyDescent="0.2">
      <c r="A106" s="24" t="s">
        <v>39</v>
      </c>
      <c r="B106" s="18" t="s">
        <v>565</v>
      </c>
      <c r="C106" s="18" t="s">
        <v>41</v>
      </c>
      <c r="D106" s="18" t="s">
        <v>566</v>
      </c>
      <c r="E106" s="17" t="s">
        <v>567</v>
      </c>
      <c r="F106" s="17">
        <v>2023</v>
      </c>
      <c r="G106" s="43" t="s">
        <v>568</v>
      </c>
      <c r="H106" s="18" t="s">
        <v>45</v>
      </c>
      <c r="I106" s="17" t="s">
        <v>637</v>
      </c>
      <c r="J106" s="43" t="s">
        <v>638</v>
      </c>
      <c r="K106" s="18" t="s">
        <v>639</v>
      </c>
      <c r="L106" s="18" t="s">
        <v>643</v>
      </c>
      <c r="M106" s="19" t="s">
        <v>67</v>
      </c>
      <c r="N106" s="19" t="s">
        <v>341</v>
      </c>
      <c r="O106" s="19" t="s">
        <v>342</v>
      </c>
      <c r="P106" s="28" t="s">
        <v>53</v>
      </c>
      <c r="Q106" s="28" t="s">
        <v>53</v>
      </c>
      <c r="R106" s="28" t="s">
        <v>53</v>
      </c>
      <c r="S106" s="29">
        <v>0</v>
      </c>
      <c r="T106" s="28">
        <v>0</v>
      </c>
      <c r="U106" s="18" t="s">
        <v>54</v>
      </c>
      <c r="V106" s="18" t="s">
        <v>155</v>
      </c>
      <c r="W106" s="18" t="s">
        <v>75</v>
      </c>
      <c r="X106" s="18" t="s">
        <v>287</v>
      </c>
      <c r="Y106" s="18" t="s">
        <v>158</v>
      </c>
      <c r="Z106" s="31">
        <v>94264000</v>
      </c>
      <c r="AA106" s="31">
        <v>94264000</v>
      </c>
      <c r="AB106" s="32">
        <v>94122000</v>
      </c>
      <c r="AC106" s="31">
        <v>0</v>
      </c>
      <c r="AD106" s="18" t="s">
        <v>90</v>
      </c>
      <c r="AE106" s="18" t="s">
        <v>242</v>
      </c>
      <c r="AF106" s="18" t="s">
        <v>642</v>
      </c>
      <c r="AG106" s="1" t="s">
        <v>287</v>
      </c>
      <c r="AI106" s="21" t="s">
        <v>288</v>
      </c>
      <c r="AJ106" s="21" t="s">
        <v>80</v>
      </c>
      <c r="AK106" s="21" t="s">
        <v>75</v>
      </c>
      <c r="AL106" s="21" t="s">
        <v>287</v>
      </c>
      <c r="AM106" s="1" t="s">
        <v>64</v>
      </c>
      <c r="AN106" s="18" t="s">
        <v>388</v>
      </c>
    </row>
    <row r="107" spans="1:40" ht="16.5" customHeight="1" x14ac:dyDescent="0.2">
      <c r="A107" s="24" t="s">
        <v>39</v>
      </c>
      <c r="B107" s="18" t="s">
        <v>565</v>
      </c>
      <c r="C107" s="18" t="s">
        <v>41</v>
      </c>
      <c r="D107" s="18" t="s">
        <v>566</v>
      </c>
      <c r="E107" s="17" t="s">
        <v>567</v>
      </c>
      <c r="F107" s="17">
        <v>2023</v>
      </c>
      <c r="G107" s="43" t="s">
        <v>568</v>
      </c>
      <c r="H107" s="18" t="s">
        <v>45</v>
      </c>
      <c r="I107" s="17" t="s">
        <v>637</v>
      </c>
      <c r="J107" s="43" t="s">
        <v>638</v>
      </c>
      <c r="K107" s="18" t="s">
        <v>639</v>
      </c>
      <c r="L107" s="18" t="s">
        <v>644</v>
      </c>
      <c r="M107" s="19" t="s">
        <v>645</v>
      </c>
      <c r="N107" s="19" t="s">
        <v>646</v>
      </c>
      <c r="O107" s="19" t="s">
        <v>489</v>
      </c>
      <c r="P107" s="28" t="s">
        <v>53</v>
      </c>
      <c r="Q107" s="28" t="s">
        <v>53</v>
      </c>
      <c r="R107" s="28" t="s">
        <v>53</v>
      </c>
      <c r="S107" s="29">
        <v>0</v>
      </c>
      <c r="T107" s="28">
        <v>0</v>
      </c>
      <c r="U107" s="18" t="s">
        <v>54</v>
      </c>
      <c r="V107" s="18" t="s">
        <v>155</v>
      </c>
      <c r="W107" s="18" t="s">
        <v>75</v>
      </c>
      <c r="X107" s="18" t="s">
        <v>647</v>
      </c>
      <c r="Y107" s="18" t="s">
        <v>158</v>
      </c>
      <c r="Z107" s="31">
        <v>35239762000</v>
      </c>
      <c r="AA107" s="31">
        <v>35239762000</v>
      </c>
      <c r="AB107" s="32">
        <v>6438090960</v>
      </c>
      <c r="AC107" s="31">
        <v>0</v>
      </c>
      <c r="AD107" s="18" t="s">
        <v>90</v>
      </c>
      <c r="AE107" s="18" t="s">
        <v>242</v>
      </c>
      <c r="AF107" s="18" t="s">
        <v>648</v>
      </c>
      <c r="AG107" s="1" t="s">
        <v>647</v>
      </c>
      <c r="AI107" s="21" t="s">
        <v>649</v>
      </c>
      <c r="AJ107" s="21" t="s">
        <v>80</v>
      </c>
      <c r="AK107" s="21" t="s">
        <v>75</v>
      </c>
      <c r="AL107" s="21" t="s">
        <v>647</v>
      </c>
      <c r="AM107" s="1" t="s">
        <v>64</v>
      </c>
      <c r="AN107" s="18" t="s">
        <v>388</v>
      </c>
    </row>
    <row r="108" spans="1:40" ht="16.5" customHeight="1" x14ac:dyDescent="0.2">
      <c r="A108" s="24" t="s">
        <v>39</v>
      </c>
      <c r="B108" s="18" t="s">
        <v>565</v>
      </c>
      <c r="C108" s="18" t="s">
        <v>41</v>
      </c>
      <c r="D108" s="18" t="s">
        <v>566</v>
      </c>
      <c r="E108" s="17" t="s">
        <v>567</v>
      </c>
      <c r="F108" s="17">
        <v>2023</v>
      </c>
      <c r="G108" s="43" t="s">
        <v>568</v>
      </c>
      <c r="H108" s="18" t="s">
        <v>45</v>
      </c>
      <c r="I108" s="17" t="s">
        <v>637</v>
      </c>
      <c r="J108" s="43" t="s">
        <v>638</v>
      </c>
      <c r="K108" s="18" t="s">
        <v>639</v>
      </c>
      <c r="L108" s="18" t="s">
        <v>650</v>
      </c>
      <c r="M108" s="19" t="s">
        <v>50</v>
      </c>
      <c r="N108" s="19" t="s">
        <v>651</v>
      </c>
      <c r="O108" s="19" t="s">
        <v>270</v>
      </c>
      <c r="P108" s="28" t="s">
        <v>53</v>
      </c>
      <c r="Q108" s="28" t="s">
        <v>53</v>
      </c>
      <c r="R108" s="28" t="s">
        <v>53</v>
      </c>
      <c r="S108" s="29">
        <v>0</v>
      </c>
      <c r="T108" s="28">
        <v>0</v>
      </c>
      <c r="U108" s="18" t="s">
        <v>54</v>
      </c>
      <c r="V108" s="18" t="s">
        <v>155</v>
      </c>
      <c r="W108" s="18" t="s">
        <v>75</v>
      </c>
      <c r="X108" s="18" t="s">
        <v>287</v>
      </c>
      <c r="Y108" s="18" t="s">
        <v>158</v>
      </c>
      <c r="Z108" s="31">
        <v>1866210803</v>
      </c>
      <c r="AA108" s="31">
        <v>1866210803</v>
      </c>
      <c r="AB108" s="32">
        <v>1785530290</v>
      </c>
      <c r="AC108" s="31">
        <v>0</v>
      </c>
      <c r="AD108" s="18" t="s">
        <v>90</v>
      </c>
      <c r="AE108" s="18" t="s">
        <v>242</v>
      </c>
      <c r="AF108" s="18" t="s">
        <v>642</v>
      </c>
      <c r="AG108" s="1" t="s">
        <v>287</v>
      </c>
      <c r="AI108" s="21" t="s">
        <v>288</v>
      </c>
      <c r="AJ108" s="21" t="s">
        <v>80</v>
      </c>
      <c r="AK108" s="21" t="s">
        <v>75</v>
      </c>
      <c r="AL108" s="21" t="s">
        <v>287</v>
      </c>
      <c r="AM108" s="1" t="s">
        <v>64</v>
      </c>
      <c r="AN108" s="18" t="s">
        <v>388</v>
      </c>
    </row>
    <row r="109" spans="1:40" ht="16.5" customHeight="1" x14ac:dyDescent="0.2">
      <c r="A109" s="24" t="s">
        <v>39</v>
      </c>
      <c r="B109" s="18" t="s">
        <v>565</v>
      </c>
      <c r="C109" s="18" t="s">
        <v>41</v>
      </c>
      <c r="D109" s="18" t="s">
        <v>566</v>
      </c>
      <c r="E109" s="17" t="s">
        <v>567</v>
      </c>
      <c r="F109" s="17">
        <v>2023</v>
      </c>
      <c r="G109" s="43" t="s">
        <v>568</v>
      </c>
      <c r="H109" s="18" t="s">
        <v>45</v>
      </c>
      <c r="I109" s="17" t="s">
        <v>637</v>
      </c>
      <c r="J109" s="43" t="s">
        <v>638</v>
      </c>
      <c r="K109" s="18" t="s">
        <v>639</v>
      </c>
      <c r="L109" s="18" t="s">
        <v>652</v>
      </c>
      <c r="M109" s="19" t="s">
        <v>50</v>
      </c>
      <c r="N109" s="19" t="s">
        <v>50</v>
      </c>
      <c r="O109" s="19" t="s">
        <v>50</v>
      </c>
      <c r="P109" s="28" t="s">
        <v>53</v>
      </c>
      <c r="Q109" s="28" t="s">
        <v>53</v>
      </c>
      <c r="R109" s="28" t="s">
        <v>53</v>
      </c>
      <c r="S109" s="29">
        <v>0</v>
      </c>
      <c r="T109" s="28">
        <v>0</v>
      </c>
      <c r="U109" s="18" t="s">
        <v>54</v>
      </c>
      <c r="V109" s="18" t="s">
        <v>155</v>
      </c>
      <c r="W109" s="18" t="s">
        <v>134</v>
      </c>
      <c r="X109" s="18" t="s">
        <v>653</v>
      </c>
      <c r="Y109" s="18" t="s">
        <v>158</v>
      </c>
      <c r="Z109" s="31">
        <v>1940456000</v>
      </c>
      <c r="AA109" s="31">
        <v>1940456000</v>
      </c>
      <c r="AB109" s="32">
        <v>1889935160</v>
      </c>
      <c r="AC109" s="31">
        <v>0</v>
      </c>
      <c r="AD109" s="18" t="s">
        <v>90</v>
      </c>
      <c r="AE109" s="18" t="s">
        <v>242</v>
      </c>
      <c r="AF109" s="18" t="s">
        <v>654</v>
      </c>
      <c r="AG109" s="1" t="s">
        <v>653</v>
      </c>
      <c r="AI109" s="21" t="s">
        <v>655</v>
      </c>
      <c r="AJ109" s="21" t="s">
        <v>137</v>
      </c>
      <c r="AK109" s="21" t="s">
        <v>134</v>
      </c>
      <c r="AL109" s="21" t="s">
        <v>653</v>
      </c>
      <c r="AM109" s="1" t="s">
        <v>64</v>
      </c>
      <c r="AN109" s="18" t="s">
        <v>81</v>
      </c>
    </row>
    <row r="110" spans="1:40" ht="16.5" customHeight="1" x14ac:dyDescent="0.2">
      <c r="A110" s="24" t="s">
        <v>39</v>
      </c>
      <c r="B110" s="18" t="s">
        <v>565</v>
      </c>
      <c r="C110" s="18" t="s">
        <v>41</v>
      </c>
      <c r="D110" s="18" t="s">
        <v>566</v>
      </c>
      <c r="E110" s="17" t="s">
        <v>567</v>
      </c>
      <c r="F110" s="17">
        <v>2023</v>
      </c>
      <c r="G110" s="43" t="s">
        <v>568</v>
      </c>
      <c r="H110" s="18" t="s">
        <v>45</v>
      </c>
      <c r="I110" s="17" t="s">
        <v>656</v>
      </c>
      <c r="J110" s="43" t="s">
        <v>657</v>
      </c>
      <c r="K110" s="18" t="s">
        <v>658</v>
      </c>
      <c r="L110" s="18" t="s">
        <v>659</v>
      </c>
      <c r="M110" s="19" t="s">
        <v>50</v>
      </c>
      <c r="N110" s="19" t="s">
        <v>660</v>
      </c>
      <c r="O110" s="19" t="s">
        <v>661</v>
      </c>
      <c r="P110" s="28" t="s">
        <v>53</v>
      </c>
      <c r="Q110" s="28" t="s">
        <v>53</v>
      </c>
      <c r="R110" s="28" t="s">
        <v>53</v>
      </c>
      <c r="S110" s="29">
        <v>0</v>
      </c>
      <c r="T110" s="28">
        <v>0</v>
      </c>
      <c r="U110" s="18" t="s">
        <v>54</v>
      </c>
      <c r="V110" s="18" t="s">
        <v>55</v>
      </c>
      <c r="W110" s="18" t="s">
        <v>134</v>
      </c>
      <c r="X110" s="18" t="s">
        <v>525</v>
      </c>
      <c r="Y110" s="18" t="s">
        <v>58</v>
      </c>
      <c r="Z110" s="31">
        <v>16840898826</v>
      </c>
      <c r="AA110" s="31">
        <v>16840898826</v>
      </c>
      <c r="AB110" s="32">
        <v>16361462135</v>
      </c>
      <c r="AC110" s="31">
        <v>0</v>
      </c>
      <c r="AD110" s="18" t="s">
        <v>104</v>
      </c>
      <c r="AE110" s="18" t="s">
        <v>662</v>
      </c>
      <c r="AF110" s="18" t="s">
        <v>663</v>
      </c>
      <c r="AG110" s="1" t="s">
        <v>525</v>
      </c>
      <c r="AI110" s="21" t="s">
        <v>528</v>
      </c>
      <c r="AJ110" s="21" t="s">
        <v>137</v>
      </c>
      <c r="AK110" s="21" t="s">
        <v>134</v>
      </c>
      <c r="AL110" s="21" t="s">
        <v>525</v>
      </c>
      <c r="AM110" s="1" t="s">
        <v>64</v>
      </c>
      <c r="AN110" s="18" t="s">
        <v>81</v>
      </c>
    </row>
    <row r="111" spans="1:40" ht="16.5" customHeight="1" x14ac:dyDescent="0.2">
      <c r="A111" s="24" t="s">
        <v>39</v>
      </c>
      <c r="B111" s="18" t="s">
        <v>40</v>
      </c>
      <c r="C111" s="18" t="s">
        <v>41</v>
      </c>
      <c r="D111" s="18" t="s">
        <v>664</v>
      </c>
      <c r="E111" s="17" t="s">
        <v>665</v>
      </c>
      <c r="F111" s="17">
        <v>2023</v>
      </c>
      <c r="G111" s="43" t="s">
        <v>666</v>
      </c>
      <c r="H111" s="18" t="s">
        <v>45</v>
      </c>
      <c r="I111" s="17" t="s">
        <v>667</v>
      </c>
      <c r="J111" s="43" t="s">
        <v>668</v>
      </c>
      <c r="K111" s="18" t="s">
        <v>669</v>
      </c>
      <c r="L111" s="18" t="s">
        <v>670</v>
      </c>
      <c r="M111" s="19" t="s">
        <v>67</v>
      </c>
      <c r="N111" s="19" t="s">
        <v>671</v>
      </c>
      <c r="O111" s="19" t="s">
        <v>672</v>
      </c>
      <c r="P111" s="28" t="s">
        <v>53</v>
      </c>
      <c r="Q111" s="28" t="s">
        <v>53</v>
      </c>
      <c r="R111" s="28" t="s">
        <v>53</v>
      </c>
      <c r="S111" s="29">
        <v>0</v>
      </c>
      <c r="T111" s="28">
        <v>0</v>
      </c>
      <c r="U111" s="18" t="s">
        <v>54</v>
      </c>
      <c r="V111" s="18" t="s">
        <v>55</v>
      </c>
      <c r="W111" s="18" t="s">
        <v>352</v>
      </c>
      <c r="X111" s="18" t="s">
        <v>353</v>
      </c>
      <c r="Y111" s="18" t="s">
        <v>58</v>
      </c>
      <c r="Z111" s="31">
        <v>142600000</v>
      </c>
      <c r="AA111" s="31">
        <v>142600000</v>
      </c>
      <c r="AB111" s="32">
        <v>142600000</v>
      </c>
      <c r="AC111" s="31">
        <v>0</v>
      </c>
      <c r="AD111" s="18" t="s">
        <v>59</v>
      </c>
      <c r="AE111" s="18" t="s">
        <v>77</v>
      </c>
      <c r="AF111" s="18" t="s">
        <v>673</v>
      </c>
      <c r="AG111" s="1" t="s">
        <v>353</v>
      </c>
      <c r="AI111" s="21" t="s">
        <v>356</v>
      </c>
      <c r="AJ111" s="21" t="s">
        <v>357</v>
      </c>
      <c r="AK111" s="21" t="s">
        <v>352</v>
      </c>
      <c r="AL111" s="21" t="s">
        <v>353</v>
      </c>
      <c r="AM111" s="1" t="s">
        <v>64</v>
      </c>
      <c r="AN111" s="18" t="s">
        <v>358</v>
      </c>
    </row>
    <row r="112" spans="1:40" ht="16.5" customHeight="1" x14ac:dyDescent="0.2">
      <c r="A112" s="24" t="s">
        <v>39</v>
      </c>
      <c r="B112" s="18" t="s">
        <v>674</v>
      </c>
      <c r="C112" s="18" t="s">
        <v>41</v>
      </c>
      <c r="D112" s="18" t="s">
        <v>675</v>
      </c>
      <c r="E112" s="17" t="s">
        <v>676</v>
      </c>
      <c r="F112" s="17">
        <v>2023</v>
      </c>
      <c r="G112" s="43" t="s">
        <v>677</v>
      </c>
      <c r="H112" s="18" t="s">
        <v>45</v>
      </c>
      <c r="I112" s="17" t="s">
        <v>678</v>
      </c>
      <c r="J112" s="43" t="s">
        <v>679</v>
      </c>
      <c r="K112" s="18" t="s">
        <v>680</v>
      </c>
      <c r="L112" s="18" t="s">
        <v>681</v>
      </c>
      <c r="M112" s="19" t="s">
        <v>682</v>
      </c>
      <c r="N112" s="19" t="s">
        <v>683</v>
      </c>
      <c r="O112" s="19" t="s">
        <v>684</v>
      </c>
      <c r="P112" s="28" t="s">
        <v>53</v>
      </c>
      <c r="Q112" s="28" t="s">
        <v>53</v>
      </c>
      <c r="R112" s="28" t="s">
        <v>53</v>
      </c>
      <c r="S112" s="29">
        <v>0</v>
      </c>
      <c r="T112" s="28">
        <v>0</v>
      </c>
      <c r="U112" s="18" t="s">
        <v>54</v>
      </c>
      <c r="V112" s="18" t="s">
        <v>55</v>
      </c>
      <c r="W112" s="18" t="s">
        <v>56</v>
      </c>
      <c r="X112" s="18" t="s">
        <v>262</v>
      </c>
      <c r="Y112" s="18" t="s">
        <v>58</v>
      </c>
      <c r="Z112" s="31">
        <v>1835320000</v>
      </c>
      <c r="AA112" s="31">
        <v>1835320000</v>
      </c>
      <c r="AB112" s="32">
        <v>1813691500</v>
      </c>
      <c r="AC112" s="31">
        <v>0</v>
      </c>
      <c r="AD112" s="18" t="s">
        <v>90</v>
      </c>
      <c r="AE112" s="18" t="s">
        <v>685</v>
      </c>
      <c r="AF112" s="18" t="s">
        <v>686</v>
      </c>
      <c r="AG112" s="1" t="s">
        <v>262</v>
      </c>
      <c r="AI112" s="21" t="s">
        <v>266</v>
      </c>
      <c r="AJ112" s="21" t="s">
        <v>63</v>
      </c>
      <c r="AK112" s="21" t="s">
        <v>56</v>
      </c>
      <c r="AL112" s="21" t="s">
        <v>262</v>
      </c>
      <c r="AM112" s="1" t="s">
        <v>64</v>
      </c>
      <c r="AN112" s="18" t="s">
        <v>687</v>
      </c>
    </row>
    <row r="113" spans="1:40" ht="16.5" customHeight="1" x14ac:dyDescent="0.2">
      <c r="A113" s="24" t="s">
        <v>39</v>
      </c>
      <c r="B113" s="18" t="s">
        <v>688</v>
      </c>
      <c r="C113" s="18" t="s">
        <v>41</v>
      </c>
      <c r="D113" s="18" t="s">
        <v>689</v>
      </c>
      <c r="E113" s="17" t="s">
        <v>690</v>
      </c>
      <c r="F113" s="17">
        <v>2023</v>
      </c>
      <c r="G113" s="43" t="s">
        <v>691</v>
      </c>
      <c r="H113" s="18" t="s">
        <v>45</v>
      </c>
      <c r="I113" s="17" t="s">
        <v>692</v>
      </c>
      <c r="J113" s="43" t="s">
        <v>693</v>
      </c>
      <c r="K113" s="18" t="s">
        <v>694</v>
      </c>
      <c r="L113" s="18" t="s">
        <v>695</v>
      </c>
      <c r="M113" s="19" t="s">
        <v>50</v>
      </c>
      <c r="N113" s="19" t="s">
        <v>208</v>
      </c>
      <c r="O113" s="19" t="s">
        <v>696</v>
      </c>
      <c r="P113" s="28" t="s">
        <v>53</v>
      </c>
      <c r="Q113" s="28" t="s">
        <v>53</v>
      </c>
      <c r="R113" s="28" t="s">
        <v>53</v>
      </c>
      <c r="S113" s="29">
        <v>0</v>
      </c>
      <c r="T113" s="28">
        <v>0</v>
      </c>
      <c r="U113" s="18" t="s">
        <v>54</v>
      </c>
      <c r="V113" s="18" t="s">
        <v>55</v>
      </c>
      <c r="W113" s="18" t="s">
        <v>134</v>
      </c>
      <c r="X113" s="18" t="s">
        <v>135</v>
      </c>
      <c r="Y113" s="18" t="s">
        <v>58</v>
      </c>
      <c r="Z113" s="31">
        <v>8224525181</v>
      </c>
      <c r="AA113" s="31">
        <v>8224525181</v>
      </c>
      <c r="AB113" s="32">
        <v>7175120460</v>
      </c>
      <c r="AC113" s="31">
        <v>0</v>
      </c>
      <c r="AD113" s="18" t="s">
        <v>104</v>
      </c>
      <c r="AE113" s="18" t="s">
        <v>105</v>
      </c>
      <c r="AF113" s="18" t="s">
        <v>697</v>
      </c>
      <c r="AG113" s="1" t="s">
        <v>135</v>
      </c>
      <c r="AI113" s="21" t="s">
        <v>136</v>
      </c>
      <c r="AJ113" s="21" t="s">
        <v>137</v>
      </c>
      <c r="AK113" s="21" t="s">
        <v>134</v>
      </c>
      <c r="AL113" s="21" t="s">
        <v>135</v>
      </c>
      <c r="AM113" s="1" t="s">
        <v>64</v>
      </c>
      <c r="AN113" s="18" t="s">
        <v>81</v>
      </c>
    </row>
    <row r="114" spans="1:40" ht="16.5" customHeight="1" x14ac:dyDescent="0.2">
      <c r="A114" s="24" t="s">
        <v>39</v>
      </c>
      <c r="B114" s="18" t="s">
        <v>688</v>
      </c>
      <c r="C114" s="18" t="s">
        <v>41</v>
      </c>
      <c r="D114" s="18" t="s">
        <v>689</v>
      </c>
      <c r="E114" s="17" t="s">
        <v>690</v>
      </c>
      <c r="F114" s="17">
        <v>2023</v>
      </c>
      <c r="G114" s="43" t="s">
        <v>691</v>
      </c>
      <c r="H114" s="18" t="s">
        <v>45</v>
      </c>
      <c r="I114" s="17" t="s">
        <v>692</v>
      </c>
      <c r="J114" s="43" t="s">
        <v>693</v>
      </c>
      <c r="K114" s="18" t="s">
        <v>694</v>
      </c>
      <c r="L114" s="18" t="s">
        <v>698</v>
      </c>
      <c r="M114" s="19" t="s">
        <v>50</v>
      </c>
      <c r="N114" s="19" t="s">
        <v>208</v>
      </c>
      <c r="O114" s="19" t="s">
        <v>699</v>
      </c>
      <c r="P114" s="28" t="s">
        <v>53</v>
      </c>
      <c r="Q114" s="28" t="s">
        <v>53</v>
      </c>
      <c r="R114" s="28" t="s">
        <v>53</v>
      </c>
      <c r="S114" s="29">
        <v>0</v>
      </c>
      <c r="T114" s="28">
        <v>0</v>
      </c>
      <c r="U114" s="18" t="s">
        <v>54</v>
      </c>
      <c r="V114" s="18" t="s">
        <v>55</v>
      </c>
      <c r="W114" s="18" t="s">
        <v>134</v>
      </c>
      <c r="X114" s="18" t="s">
        <v>135</v>
      </c>
      <c r="Y114" s="18" t="s">
        <v>58</v>
      </c>
      <c r="Z114" s="31">
        <v>396733350</v>
      </c>
      <c r="AA114" s="31">
        <v>396733350</v>
      </c>
      <c r="AB114" s="32">
        <v>275106483</v>
      </c>
      <c r="AC114" s="31">
        <v>0</v>
      </c>
      <c r="AD114" s="18" t="s">
        <v>104</v>
      </c>
      <c r="AE114" s="18" t="s">
        <v>105</v>
      </c>
      <c r="AF114" s="18" t="s">
        <v>700</v>
      </c>
      <c r="AG114" s="1" t="s">
        <v>135</v>
      </c>
      <c r="AI114" s="21" t="s">
        <v>136</v>
      </c>
      <c r="AJ114" s="21" t="s">
        <v>137</v>
      </c>
      <c r="AK114" s="21" t="s">
        <v>134</v>
      </c>
      <c r="AL114" s="21" t="s">
        <v>135</v>
      </c>
      <c r="AM114" s="1" t="s">
        <v>64</v>
      </c>
      <c r="AN114" s="18" t="s">
        <v>81</v>
      </c>
    </row>
    <row r="115" spans="1:40" ht="16.5" customHeight="1" x14ac:dyDescent="0.2">
      <c r="A115" s="24" t="s">
        <v>39</v>
      </c>
      <c r="B115" s="18" t="s">
        <v>688</v>
      </c>
      <c r="C115" s="18" t="s">
        <v>41</v>
      </c>
      <c r="D115" s="18" t="s">
        <v>689</v>
      </c>
      <c r="E115" s="17" t="s">
        <v>690</v>
      </c>
      <c r="F115" s="17">
        <v>2023</v>
      </c>
      <c r="G115" s="43" t="s">
        <v>691</v>
      </c>
      <c r="H115" s="18" t="s">
        <v>45</v>
      </c>
      <c r="I115" s="17" t="s">
        <v>692</v>
      </c>
      <c r="J115" s="43" t="s">
        <v>693</v>
      </c>
      <c r="K115" s="18" t="s">
        <v>694</v>
      </c>
      <c r="L115" s="18" t="s">
        <v>701</v>
      </c>
      <c r="M115" s="19" t="s">
        <v>50</v>
      </c>
      <c r="N115" s="19" t="s">
        <v>208</v>
      </c>
      <c r="O115" s="19" t="s">
        <v>702</v>
      </c>
      <c r="P115" s="28" t="s">
        <v>53</v>
      </c>
      <c r="Q115" s="28" t="s">
        <v>53</v>
      </c>
      <c r="R115" s="28" t="s">
        <v>53</v>
      </c>
      <c r="S115" s="29">
        <v>0</v>
      </c>
      <c r="T115" s="28">
        <v>0</v>
      </c>
      <c r="U115" s="18" t="s">
        <v>54</v>
      </c>
      <c r="V115" s="18" t="s">
        <v>155</v>
      </c>
      <c r="W115" s="18" t="s">
        <v>134</v>
      </c>
      <c r="X115" s="18" t="s">
        <v>703</v>
      </c>
      <c r="Y115" s="18" t="s">
        <v>158</v>
      </c>
      <c r="Z115" s="31">
        <v>1225475000</v>
      </c>
      <c r="AA115" s="31">
        <v>1225475000</v>
      </c>
      <c r="AB115" s="32">
        <v>1174204136</v>
      </c>
      <c r="AC115" s="31">
        <v>0</v>
      </c>
      <c r="AD115" s="18" t="s">
        <v>104</v>
      </c>
      <c r="AE115" s="18" t="s">
        <v>105</v>
      </c>
      <c r="AF115" s="18" t="s">
        <v>704</v>
      </c>
      <c r="AG115" s="1" t="s">
        <v>703</v>
      </c>
      <c r="AI115" s="21" t="s">
        <v>705</v>
      </c>
      <c r="AJ115" s="21" t="s">
        <v>137</v>
      </c>
      <c r="AK115" s="21" t="s">
        <v>134</v>
      </c>
      <c r="AL115" s="21" t="s">
        <v>703</v>
      </c>
      <c r="AM115" s="1" t="s">
        <v>64</v>
      </c>
      <c r="AN115" s="18" t="s">
        <v>81</v>
      </c>
    </row>
    <row r="116" spans="1:40" ht="16.5" customHeight="1" x14ac:dyDescent="0.2">
      <c r="A116" s="24" t="s">
        <v>39</v>
      </c>
      <c r="B116" s="18" t="s">
        <v>688</v>
      </c>
      <c r="C116" s="18" t="s">
        <v>41</v>
      </c>
      <c r="D116" s="18" t="s">
        <v>689</v>
      </c>
      <c r="E116" s="17" t="s">
        <v>690</v>
      </c>
      <c r="F116" s="17">
        <v>2023</v>
      </c>
      <c r="G116" s="43" t="s">
        <v>691</v>
      </c>
      <c r="H116" s="18" t="s">
        <v>45</v>
      </c>
      <c r="I116" s="17" t="s">
        <v>706</v>
      </c>
      <c r="J116" s="43" t="s">
        <v>707</v>
      </c>
      <c r="K116" s="18" t="s">
        <v>708</v>
      </c>
      <c r="L116" s="18" t="s">
        <v>709</v>
      </c>
      <c r="M116" s="19" t="s">
        <v>710</v>
      </c>
      <c r="N116" s="19" t="s">
        <v>711</v>
      </c>
      <c r="O116" s="19" t="s">
        <v>712</v>
      </c>
      <c r="P116" s="28" t="s">
        <v>53</v>
      </c>
      <c r="Q116" s="28" t="s">
        <v>53</v>
      </c>
      <c r="R116" s="28" t="s">
        <v>53</v>
      </c>
      <c r="S116" s="29">
        <v>0</v>
      </c>
      <c r="T116" s="28">
        <v>0</v>
      </c>
      <c r="U116" s="18" t="s">
        <v>54</v>
      </c>
      <c r="V116" s="18" t="s">
        <v>155</v>
      </c>
      <c r="W116" s="18" t="s">
        <v>134</v>
      </c>
      <c r="X116" s="18" t="s">
        <v>653</v>
      </c>
      <c r="Y116" s="18" t="s">
        <v>158</v>
      </c>
      <c r="Z116" s="31">
        <v>2073857000</v>
      </c>
      <c r="AA116" s="31">
        <v>2073857000</v>
      </c>
      <c r="AB116" s="32">
        <v>2057918180</v>
      </c>
      <c r="AC116" s="31">
        <v>0</v>
      </c>
      <c r="AD116" s="18" t="s">
        <v>104</v>
      </c>
      <c r="AE116" s="18" t="s">
        <v>713</v>
      </c>
      <c r="AF116" s="18" t="s">
        <v>714</v>
      </c>
      <c r="AG116" s="1" t="s">
        <v>653</v>
      </c>
      <c r="AI116" s="21" t="s">
        <v>655</v>
      </c>
      <c r="AJ116" s="21" t="s">
        <v>137</v>
      </c>
      <c r="AK116" s="21" t="s">
        <v>134</v>
      </c>
      <c r="AL116" s="21" t="s">
        <v>653</v>
      </c>
      <c r="AM116" s="1" t="s">
        <v>64</v>
      </c>
      <c r="AN116" s="18" t="s">
        <v>81</v>
      </c>
    </row>
    <row r="117" spans="1:40" ht="16.5" customHeight="1" x14ac:dyDescent="0.2">
      <c r="A117" s="24" t="s">
        <v>39</v>
      </c>
      <c r="B117" s="18" t="s">
        <v>688</v>
      </c>
      <c r="C117" s="18" t="s">
        <v>41</v>
      </c>
      <c r="D117" s="18" t="s">
        <v>689</v>
      </c>
      <c r="E117" s="17" t="s">
        <v>690</v>
      </c>
      <c r="F117" s="17">
        <v>2023</v>
      </c>
      <c r="G117" s="43" t="s">
        <v>691</v>
      </c>
      <c r="H117" s="18" t="s">
        <v>45</v>
      </c>
      <c r="I117" s="17" t="s">
        <v>706</v>
      </c>
      <c r="J117" s="43" t="s">
        <v>707</v>
      </c>
      <c r="K117" s="18" t="s">
        <v>708</v>
      </c>
      <c r="L117" s="18" t="s">
        <v>715</v>
      </c>
      <c r="M117" s="19" t="s">
        <v>716</v>
      </c>
      <c r="N117" s="19" t="s">
        <v>717</v>
      </c>
      <c r="O117" s="19" t="s">
        <v>718</v>
      </c>
      <c r="P117" s="28" t="s">
        <v>53</v>
      </c>
      <c r="Q117" s="28" t="s">
        <v>53</v>
      </c>
      <c r="R117" s="28" t="s">
        <v>53</v>
      </c>
      <c r="S117" s="29">
        <v>0</v>
      </c>
      <c r="T117" s="28">
        <v>0</v>
      </c>
      <c r="U117" s="18" t="s">
        <v>54</v>
      </c>
      <c r="V117" s="18" t="s">
        <v>155</v>
      </c>
      <c r="W117" s="18" t="s">
        <v>134</v>
      </c>
      <c r="X117" s="18" t="s">
        <v>653</v>
      </c>
      <c r="Y117" s="18" t="s">
        <v>158</v>
      </c>
      <c r="Z117" s="31">
        <v>1201950400</v>
      </c>
      <c r="AA117" s="31">
        <v>1201950400</v>
      </c>
      <c r="AB117" s="32">
        <v>1121225830</v>
      </c>
      <c r="AC117" s="31">
        <v>0</v>
      </c>
      <c r="AD117" s="18" t="s">
        <v>104</v>
      </c>
      <c r="AE117" s="18" t="s">
        <v>713</v>
      </c>
      <c r="AF117" s="18" t="s">
        <v>719</v>
      </c>
      <c r="AG117" s="1" t="s">
        <v>653</v>
      </c>
      <c r="AI117" s="21" t="s">
        <v>655</v>
      </c>
      <c r="AJ117" s="21" t="s">
        <v>137</v>
      </c>
      <c r="AK117" s="21" t="s">
        <v>134</v>
      </c>
      <c r="AL117" s="21" t="s">
        <v>653</v>
      </c>
      <c r="AM117" s="1" t="s">
        <v>64</v>
      </c>
      <c r="AN117" s="18" t="s">
        <v>336</v>
      </c>
    </row>
    <row r="118" spans="1:40" ht="16.5" customHeight="1" x14ac:dyDescent="0.2">
      <c r="A118" s="24" t="s">
        <v>39</v>
      </c>
      <c r="B118" s="18" t="s">
        <v>688</v>
      </c>
      <c r="C118" s="18" t="s">
        <v>41</v>
      </c>
      <c r="D118" s="18" t="s">
        <v>689</v>
      </c>
      <c r="E118" s="17" t="s">
        <v>690</v>
      </c>
      <c r="F118" s="17">
        <v>2023</v>
      </c>
      <c r="G118" s="43" t="s">
        <v>691</v>
      </c>
      <c r="H118" s="18" t="s">
        <v>45</v>
      </c>
      <c r="I118" s="17" t="s">
        <v>706</v>
      </c>
      <c r="J118" s="43" t="s">
        <v>707</v>
      </c>
      <c r="K118" s="18" t="s">
        <v>708</v>
      </c>
      <c r="L118" s="18" t="s">
        <v>720</v>
      </c>
      <c r="M118" s="19" t="s">
        <v>721</v>
      </c>
      <c r="N118" s="19" t="s">
        <v>722</v>
      </c>
      <c r="O118" s="19" t="s">
        <v>723</v>
      </c>
      <c r="P118" s="28" t="s">
        <v>53</v>
      </c>
      <c r="Q118" s="28" t="s">
        <v>53</v>
      </c>
      <c r="R118" s="28" t="s">
        <v>53</v>
      </c>
      <c r="S118" s="29">
        <v>0</v>
      </c>
      <c r="T118" s="28">
        <v>0</v>
      </c>
      <c r="U118" s="18" t="s">
        <v>54</v>
      </c>
      <c r="V118" s="18" t="s">
        <v>155</v>
      </c>
      <c r="W118" s="18" t="s">
        <v>134</v>
      </c>
      <c r="X118" s="18" t="s">
        <v>653</v>
      </c>
      <c r="Y118" s="18" t="s">
        <v>158</v>
      </c>
      <c r="Z118" s="31">
        <v>5667582404</v>
      </c>
      <c r="AA118" s="31">
        <v>5667582404</v>
      </c>
      <c r="AB118" s="32">
        <v>4263701217</v>
      </c>
      <c r="AC118" s="31">
        <v>0</v>
      </c>
      <c r="AD118" s="18" t="s">
        <v>104</v>
      </c>
      <c r="AE118" s="18" t="s">
        <v>713</v>
      </c>
      <c r="AF118" s="18" t="s">
        <v>724</v>
      </c>
      <c r="AG118" s="1" t="s">
        <v>653</v>
      </c>
      <c r="AI118" s="21" t="s">
        <v>655</v>
      </c>
      <c r="AJ118" s="21" t="s">
        <v>137</v>
      </c>
      <c r="AK118" s="21" t="s">
        <v>134</v>
      </c>
      <c r="AL118" s="21" t="s">
        <v>653</v>
      </c>
      <c r="AM118" s="1" t="s">
        <v>64</v>
      </c>
      <c r="AN118" s="18" t="s">
        <v>81</v>
      </c>
    </row>
    <row r="119" spans="1:40" ht="16.5" customHeight="1" x14ac:dyDescent="0.2">
      <c r="A119" s="24" t="s">
        <v>39</v>
      </c>
      <c r="B119" s="18" t="s">
        <v>688</v>
      </c>
      <c r="C119" s="18" t="s">
        <v>41</v>
      </c>
      <c r="D119" s="18" t="s">
        <v>689</v>
      </c>
      <c r="E119" s="17" t="s">
        <v>690</v>
      </c>
      <c r="F119" s="17">
        <v>2023</v>
      </c>
      <c r="G119" s="43" t="s">
        <v>691</v>
      </c>
      <c r="H119" s="18" t="s">
        <v>45</v>
      </c>
      <c r="I119" s="17" t="s">
        <v>725</v>
      </c>
      <c r="J119" s="43" t="s">
        <v>726</v>
      </c>
      <c r="K119" s="18" t="s">
        <v>727</v>
      </c>
      <c r="L119" s="18" t="s">
        <v>728</v>
      </c>
      <c r="M119" s="19" t="s">
        <v>50</v>
      </c>
      <c r="N119" s="19" t="s">
        <v>50</v>
      </c>
      <c r="O119" s="19" t="s">
        <v>208</v>
      </c>
      <c r="P119" s="28" t="s">
        <v>53</v>
      </c>
      <c r="Q119" s="28" t="s">
        <v>53</v>
      </c>
      <c r="R119" s="28" t="s">
        <v>53</v>
      </c>
      <c r="S119" s="29">
        <v>0</v>
      </c>
      <c r="T119" s="28">
        <v>0</v>
      </c>
      <c r="U119" s="18" t="s">
        <v>54</v>
      </c>
      <c r="V119" s="18" t="s">
        <v>55</v>
      </c>
      <c r="W119" s="18" t="s">
        <v>134</v>
      </c>
      <c r="X119" s="18" t="s">
        <v>729</v>
      </c>
      <c r="Y119" s="18" t="s">
        <v>58</v>
      </c>
      <c r="Z119" s="31">
        <v>1104306000</v>
      </c>
      <c r="AA119" s="31">
        <v>1104306000</v>
      </c>
      <c r="AB119" s="32">
        <v>1074728925</v>
      </c>
      <c r="AC119" s="31">
        <v>0</v>
      </c>
      <c r="AD119" s="18" t="s">
        <v>104</v>
      </c>
      <c r="AE119" s="18" t="s">
        <v>730</v>
      </c>
      <c r="AF119" s="18" t="s">
        <v>731</v>
      </c>
      <c r="AG119" s="1" t="s">
        <v>729</v>
      </c>
      <c r="AI119" s="21" t="s">
        <v>732</v>
      </c>
      <c r="AJ119" s="21" t="s">
        <v>137</v>
      </c>
      <c r="AK119" s="21" t="s">
        <v>134</v>
      </c>
      <c r="AL119" s="21" t="s">
        <v>729</v>
      </c>
      <c r="AM119" s="1" t="s">
        <v>64</v>
      </c>
      <c r="AN119" s="18" t="s">
        <v>81</v>
      </c>
    </row>
    <row r="120" spans="1:40" ht="16.5" customHeight="1" x14ac:dyDescent="0.2">
      <c r="A120" s="24" t="s">
        <v>39</v>
      </c>
      <c r="B120" s="18" t="s">
        <v>688</v>
      </c>
      <c r="C120" s="18" t="s">
        <v>41</v>
      </c>
      <c r="D120" s="18" t="s">
        <v>689</v>
      </c>
      <c r="E120" s="17" t="s">
        <v>690</v>
      </c>
      <c r="F120" s="17">
        <v>2023</v>
      </c>
      <c r="G120" s="43" t="s">
        <v>691</v>
      </c>
      <c r="H120" s="18" t="s">
        <v>45</v>
      </c>
      <c r="I120" s="17" t="s">
        <v>725</v>
      </c>
      <c r="J120" s="43" t="s">
        <v>726</v>
      </c>
      <c r="K120" s="18" t="s">
        <v>727</v>
      </c>
      <c r="L120" s="18" t="s">
        <v>733</v>
      </c>
      <c r="M120" s="19" t="s">
        <v>50</v>
      </c>
      <c r="N120" s="19" t="s">
        <v>50</v>
      </c>
      <c r="O120" s="19" t="s">
        <v>734</v>
      </c>
      <c r="P120" s="28" t="s">
        <v>53</v>
      </c>
      <c r="Q120" s="28" t="s">
        <v>53</v>
      </c>
      <c r="R120" s="28" t="s">
        <v>53</v>
      </c>
      <c r="S120" s="29">
        <v>0</v>
      </c>
      <c r="T120" s="28">
        <v>0</v>
      </c>
      <c r="U120" s="18" t="s">
        <v>54</v>
      </c>
      <c r="V120" s="18" t="s">
        <v>55</v>
      </c>
      <c r="W120" s="18" t="s">
        <v>134</v>
      </c>
      <c r="X120" s="18" t="s">
        <v>729</v>
      </c>
      <c r="Y120" s="18" t="s">
        <v>58</v>
      </c>
      <c r="Z120" s="31">
        <v>1194014596</v>
      </c>
      <c r="AA120" s="31">
        <v>1194014596</v>
      </c>
      <c r="AB120" s="32">
        <v>932447733</v>
      </c>
      <c r="AC120" s="31">
        <v>0</v>
      </c>
      <c r="AD120" s="18" t="s">
        <v>104</v>
      </c>
      <c r="AE120" s="18" t="s">
        <v>730</v>
      </c>
      <c r="AF120" s="18" t="s">
        <v>731</v>
      </c>
      <c r="AG120" s="1" t="s">
        <v>729</v>
      </c>
      <c r="AI120" s="21" t="s">
        <v>732</v>
      </c>
      <c r="AJ120" s="21" t="s">
        <v>137</v>
      </c>
      <c r="AK120" s="21" t="s">
        <v>134</v>
      </c>
      <c r="AL120" s="21" t="s">
        <v>729</v>
      </c>
      <c r="AM120" s="1" t="s">
        <v>64</v>
      </c>
      <c r="AN120" s="18" t="s">
        <v>81</v>
      </c>
    </row>
    <row r="121" spans="1:40" ht="16.5" customHeight="1" x14ac:dyDescent="0.2">
      <c r="A121" s="24" t="s">
        <v>39</v>
      </c>
      <c r="B121" s="18" t="s">
        <v>688</v>
      </c>
      <c r="C121" s="18" t="s">
        <v>41</v>
      </c>
      <c r="D121" s="18" t="s">
        <v>689</v>
      </c>
      <c r="E121" s="17" t="s">
        <v>690</v>
      </c>
      <c r="F121" s="17">
        <v>2023</v>
      </c>
      <c r="G121" s="43" t="s">
        <v>691</v>
      </c>
      <c r="H121" s="18" t="s">
        <v>45</v>
      </c>
      <c r="I121" s="17" t="s">
        <v>735</v>
      </c>
      <c r="J121" s="43" t="s">
        <v>736</v>
      </c>
      <c r="K121" s="18" t="s">
        <v>737</v>
      </c>
      <c r="L121" s="18" t="s">
        <v>738</v>
      </c>
      <c r="M121" s="19" t="s">
        <v>285</v>
      </c>
      <c r="N121" s="19" t="s">
        <v>739</v>
      </c>
      <c r="O121" s="19" t="s">
        <v>740</v>
      </c>
      <c r="P121" s="28" t="s">
        <v>53</v>
      </c>
      <c r="Q121" s="28" t="s">
        <v>53</v>
      </c>
      <c r="R121" s="28" t="s">
        <v>53</v>
      </c>
      <c r="S121" s="29">
        <v>0</v>
      </c>
      <c r="T121" s="28">
        <v>0</v>
      </c>
      <c r="U121" s="18" t="s">
        <v>54</v>
      </c>
      <c r="V121" s="18" t="s">
        <v>55</v>
      </c>
      <c r="W121" s="18" t="s">
        <v>134</v>
      </c>
      <c r="X121" s="18" t="s">
        <v>525</v>
      </c>
      <c r="Y121" s="18" t="s">
        <v>58</v>
      </c>
      <c r="Z121" s="31">
        <v>2067059000</v>
      </c>
      <c r="AA121" s="31">
        <v>2067059000</v>
      </c>
      <c r="AB121" s="32">
        <v>1713795304</v>
      </c>
      <c r="AC121" s="31">
        <v>0</v>
      </c>
      <c r="AD121" s="18" t="s">
        <v>104</v>
      </c>
      <c r="AE121" s="18" t="s">
        <v>662</v>
      </c>
      <c r="AF121" s="18" t="s">
        <v>741</v>
      </c>
      <c r="AG121" s="1" t="s">
        <v>525</v>
      </c>
      <c r="AI121" s="21" t="s">
        <v>528</v>
      </c>
      <c r="AJ121" s="21" t="s">
        <v>137</v>
      </c>
      <c r="AK121" s="21" t="s">
        <v>134</v>
      </c>
      <c r="AL121" s="21" t="s">
        <v>525</v>
      </c>
      <c r="AM121" s="1" t="s">
        <v>64</v>
      </c>
      <c r="AN121" s="18" t="s">
        <v>81</v>
      </c>
    </row>
    <row r="122" spans="1:40" ht="16.5" customHeight="1" x14ac:dyDescent="0.2">
      <c r="A122" s="24" t="s">
        <v>39</v>
      </c>
      <c r="B122" s="18" t="s">
        <v>688</v>
      </c>
      <c r="C122" s="18" t="s">
        <v>41</v>
      </c>
      <c r="D122" s="18" t="s">
        <v>689</v>
      </c>
      <c r="E122" s="17" t="s">
        <v>690</v>
      </c>
      <c r="F122" s="17">
        <v>2023</v>
      </c>
      <c r="G122" s="43" t="s">
        <v>691</v>
      </c>
      <c r="H122" s="18" t="s">
        <v>45</v>
      </c>
      <c r="I122" s="17" t="s">
        <v>742</v>
      </c>
      <c r="J122" s="43" t="s">
        <v>743</v>
      </c>
      <c r="K122" s="18" t="s">
        <v>744</v>
      </c>
      <c r="L122" s="18" t="s">
        <v>745</v>
      </c>
      <c r="M122" s="19" t="s">
        <v>746</v>
      </c>
      <c r="N122" s="19" t="s">
        <v>746</v>
      </c>
      <c r="O122" s="19" t="s">
        <v>746</v>
      </c>
      <c r="P122" s="28" t="s">
        <v>53</v>
      </c>
      <c r="Q122" s="28" t="s">
        <v>53</v>
      </c>
      <c r="R122" s="28" t="s">
        <v>53</v>
      </c>
      <c r="S122" s="29">
        <v>0</v>
      </c>
      <c r="T122" s="28">
        <v>0</v>
      </c>
      <c r="U122" s="18" t="s">
        <v>54</v>
      </c>
      <c r="V122" s="18" t="s">
        <v>155</v>
      </c>
      <c r="W122" s="18" t="s">
        <v>134</v>
      </c>
      <c r="X122" s="18" t="s">
        <v>703</v>
      </c>
      <c r="Y122" s="18" t="s">
        <v>158</v>
      </c>
      <c r="Z122" s="31">
        <v>795514772</v>
      </c>
      <c r="AA122" s="31">
        <v>795514772</v>
      </c>
      <c r="AB122" s="32">
        <v>436994866</v>
      </c>
      <c r="AC122" s="31">
        <v>0</v>
      </c>
      <c r="AD122" s="18" t="s">
        <v>104</v>
      </c>
      <c r="AE122" s="18" t="s">
        <v>662</v>
      </c>
      <c r="AF122" s="18" t="s">
        <v>747</v>
      </c>
      <c r="AG122" s="1" t="s">
        <v>703</v>
      </c>
      <c r="AI122" s="21" t="s">
        <v>705</v>
      </c>
      <c r="AJ122" s="21" t="s">
        <v>137</v>
      </c>
      <c r="AK122" s="21" t="s">
        <v>134</v>
      </c>
      <c r="AL122" s="21" t="s">
        <v>703</v>
      </c>
      <c r="AM122" s="1" t="s">
        <v>64</v>
      </c>
      <c r="AN122" s="18" t="s">
        <v>81</v>
      </c>
    </row>
    <row r="123" spans="1:40" ht="16.5" customHeight="1" x14ac:dyDescent="0.2">
      <c r="A123" s="24" t="s">
        <v>39</v>
      </c>
      <c r="B123" s="18" t="s">
        <v>688</v>
      </c>
      <c r="C123" s="18" t="s">
        <v>41</v>
      </c>
      <c r="D123" s="18" t="s">
        <v>689</v>
      </c>
      <c r="E123" s="17" t="s">
        <v>690</v>
      </c>
      <c r="F123" s="17">
        <v>2023</v>
      </c>
      <c r="G123" s="43" t="s">
        <v>691</v>
      </c>
      <c r="H123" s="18" t="s">
        <v>45</v>
      </c>
      <c r="I123" s="17" t="s">
        <v>742</v>
      </c>
      <c r="J123" s="43" t="s">
        <v>743</v>
      </c>
      <c r="K123" s="18" t="s">
        <v>744</v>
      </c>
      <c r="L123" s="18" t="s">
        <v>748</v>
      </c>
      <c r="M123" s="19" t="s">
        <v>50</v>
      </c>
      <c r="N123" s="19" t="s">
        <v>749</v>
      </c>
      <c r="O123" s="19" t="s">
        <v>750</v>
      </c>
      <c r="P123" s="28" t="s">
        <v>53</v>
      </c>
      <c r="Q123" s="28" t="s">
        <v>53</v>
      </c>
      <c r="R123" s="28" t="s">
        <v>53</v>
      </c>
      <c r="S123" s="29">
        <v>0</v>
      </c>
      <c r="T123" s="28">
        <v>0</v>
      </c>
      <c r="U123" s="18" t="s">
        <v>54</v>
      </c>
      <c r="V123" s="18" t="s">
        <v>55</v>
      </c>
      <c r="W123" s="18" t="s">
        <v>134</v>
      </c>
      <c r="X123" s="18" t="s">
        <v>525</v>
      </c>
      <c r="Y123" s="18" t="s">
        <v>58</v>
      </c>
      <c r="Z123" s="31">
        <v>642380000</v>
      </c>
      <c r="AA123" s="31">
        <v>642380000</v>
      </c>
      <c r="AB123" s="32">
        <v>637257675</v>
      </c>
      <c r="AC123" s="31">
        <v>0</v>
      </c>
      <c r="AD123" s="18" t="s">
        <v>104</v>
      </c>
      <c r="AE123" s="18" t="s">
        <v>662</v>
      </c>
      <c r="AF123" s="18" t="s">
        <v>751</v>
      </c>
      <c r="AG123" s="1" t="s">
        <v>525</v>
      </c>
      <c r="AI123" s="21" t="s">
        <v>528</v>
      </c>
      <c r="AJ123" s="21" t="s">
        <v>137</v>
      </c>
      <c r="AK123" s="21" t="s">
        <v>134</v>
      </c>
      <c r="AL123" s="21" t="s">
        <v>525</v>
      </c>
      <c r="AM123" s="1" t="s">
        <v>64</v>
      </c>
      <c r="AN123" s="18" t="s">
        <v>81</v>
      </c>
    </row>
    <row r="124" spans="1:40" ht="16.5" customHeight="1" x14ac:dyDescent="0.2">
      <c r="A124" s="24" t="s">
        <v>39</v>
      </c>
      <c r="B124" s="18" t="s">
        <v>688</v>
      </c>
      <c r="C124" s="18" t="s">
        <v>41</v>
      </c>
      <c r="D124" s="18" t="s">
        <v>689</v>
      </c>
      <c r="E124" s="17" t="s">
        <v>690</v>
      </c>
      <c r="F124" s="17">
        <v>2023</v>
      </c>
      <c r="G124" s="43" t="s">
        <v>691</v>
      </c>
      <c r="H124" s="18" t="s">
        <v>45</v>
      </c>
      <c r="I124" s="17" t="s">
        <v>742</v>
      </c>
      <c r="J124" s="43" t="s">
        <v>743</v>
      </c>
      <c r="K124" s="18" t="s">
        <v>744</v>
      </c>
      <c r="L124" s="18" t="s">
        <v>752</v>
      </c>
      <c r="M124" s="19" t="s">
        <v>67</v>
      </c>
      <c r="N124" s="19" t="s">
        <v>753</v>
      </c>
      <c r="O124" s="19" t="s">
        <v>754</v>
      </c>
      <c r="P124" s="28" t="s">
        <v>53</v>
      </c>
      <c r="Q124" s="28" t="s">
        <v>53</v>
      </c>
      <c r="R124" s="28" t="s">
        <v>53</v>
      </c>
      <c r="S124" s="29">
        <v>0</v>
      </c>
      <c r="T124" s="28">
        <v>0</v>
      </c>
      <c r="U124" s="18" t="s">
        <v>54</v>
      </c>
      <c r="V124" s="18" t="s">
        <v>55</v>
      </c>
      <c r="W124" s="18" t="s">
        <v>134</v>
      </c>
      <c r="X124" s="18" t="s">
        <v>525</v>
      </c>
      <c r="Y124" s="18" t="s">
        <v>58</v>
      </c>
      <c r="Z124" s="31">
        <v>1637262395</v>
      </c>
      <c r="AA124" s="31">
        <v>1637262395</v>
      </c>
      <c r="AB124" s="32">
        <v>1601626267</v>
      </c>
      <c r="AC124" s="31">
        <v>0</v>
      </c>
      <c r="AD124" s="18" t="s">
        <v>104</v>
      </c>
      <c r="AE124" s="18" t="s">
        <v>662</v>
      </c>
      <c r="AF124" s="18" t="s">
        <v>755</v>
      </c>
      <c r="AG124" s="1" t="s">
        <v>525</v>
      </c>
      <c r="AI124" s="21" t="s">
        <v>528</v>
      </c>
      <c r="AJ124" s="21" t="s">
        <v>137</v>
      </c>
      <c r="AK124" s="21" t="s">
        <v>134</v>
      </c>
      <c r="AL124" s="21" t="s">
        <v>525</v>
      </c>
      <c r="AM124" s="1" t="s">
        <v>64</v>
      </c>
      <c r="AN124" s="18" t="s">
        <v>81</v>
      </c>
    </row>
    <row r="125" spans="1:40" ht="16.5" customHeight="1" x14ac:dyDescent="0.2">
      <c r="A125" s="24" t="s">
        <v>39</v>
      </c>
      <c r="B125" s="18" t="s">
        <v>688</v>
      </c>
      <c r="C125" s="18" t="s">
        <v>41</v>
      </c>
      <c r="D125" s="18" t="s">
        <v>689</v>
      </c>
      <c r="E125" s="17" t="s">
        <v>690</v>
      </c>
      <c r="F125" s="17">
        <v>2023</v>
      </c>
      <c r="G125" s="43" t="s">
        <v>691</v>
      </c>
      <c r="H125" s="18" t="s">
        <v>45</v>
      </c>
      <c r="I125" s="17" t="s">
        <v>742</v>
      </c>
      <c r="J125" s="43" t="s">
        <v>743</v>
      </c>
      <c r="K125" s="18" t="s">
        <v>744</v>
      </c>
      <c r="L125" s="18" t="s">
        <v>756</v>
      </c>
      <c r="M125" s="19" t="s">
        <v>534</v>
      </c>
      <c r="N125" s="19" t="s">
        <v>534</v>
      </c>
      <c r="O125" s="19" t="s">
        <v>534</v>
      </c>
      <c r="P125" s="28" t="s">
        <v>53</v>
      </c>
      <c r="Q125" s="28" t="s">
        <v>53</v>
      </c>
      <c r="R125" s="28" t="s">
        <v>53</v>
      </c>
      <c r="S125" s="29">
        <v>0</v>
      </c>
      <c r="T125" s="28">
        <v>0</v>
      </c>
      <c r="U125" s="18" t="s">
        <v>54</v>
      </c>
      <c r="V125" s="18" t="s">
        <v>55</v>
      </c>
      <c r="W125" s="18" t="s">
        <v>134</v>
      </c>
      <c r="X125" s="18" t="s">
        <v>525</v>
      </c>
      <c r="Y125" s="18" t="s">
        <v>58</v>
      </c>
      <c r="Z125" s="31">
        <v>1189614372</v>
      </c>
      <c r="AA125" s="31">
        <v>1189614372</v>
      </c>
      <c r="AB125" s="32">
        <v>741456222</v>
      </c>
      <c r="AC125" s="31">
        <v>0</v>
      </c>
      <c r="AD125" s="18" t="s">
        <v>104</v>
      </c>
      <c r="AE125" s="18" t="s">
        <v>662</v>
      </c>
      <c r="AF125" s="18" t="s">
        <v>757</v>
      </c>
      <c r="AG125" s="1" t="s">
        <v>525</v>
      </c>
      <c r="AI125" s="21" t="s">
        <v>528</v>
      </c>
      <c r="AJ125" s="21" t="s">
        <v>137</v>
      </c>
      <c r="AK125" s="21" t="s">
        <v>134</v>
      </c>
      <c r="AL125" s="21" t="s">
        <v>525</v>
      </c>
      <c r="AM125" s="1" t="s">
        <v>64</v>
      </c>
      <c r="AN125" s="18" t="s">
        <v>323</v>
      </c>
    </row>
    <row r="126" spans="1:40" ht="16.5" customHeight="1" x14ac:dyDescent="0.2">
      <c r="A126" s="24" t="s">
        <v>39</v>
      </c>
      <c r="B126" s="18" t="s">
        <v>344</v>
      </c>
      <c r="C126" s="18" t="s">
        <v>41</v>
      </c>
      <c r="D126" s="18" t="s">
        <v>758</v>
      </c>
      <c r="E126" s="17" t="s">
        <v>759</v>
      </c>
      <c r="F126" s="17">
        <v>2023</v>
      </c>
      <c r="G126" s="43" t="s">
        <v>760</v>
      </c>
      <c r="H126" s="18" t="s">
        <v>45</v>
      </c>
      <c r="I126" s="17" t="s">
        <v>761</v>
      </c>
      <c r="J126" s="43" t="s">
        <v>762</v>
      </c>
      <c r="K126" s="18" t="s">
        <v>763</v>
      </c>
      <c r="L126" s="18" t="s">
        <v>764</v>
      </c>
      <c r="M126" s="19" t="s">
        <v>765</v>
      </c>
      <c r="N126" s="19" t="s">
        <v>766</v>
      </c>
      <c r="O126" s="19" t="s">
        <v>534</v>
      </c>
      <c r="P126" s="28" t="s">
        <v>53</v>
      </c>
      <c r="Q126" s="28" t="s">
        <v>53</v>
      </c>
      <c r="R126" s="28" t="s">
        <v>53</v>
      </c>
      <c r="S126" s="29">
        <v>0</v>
      </c>
      <c r="T126" s="28">
        <v>0</v>
      </c>
      <c r="U126" s="18" t="s">
        <v>54</v>
      </c>
      <c r="V126" s="18" t="s">
        <v>55</v>
      </c>
      <c r="W126" s="18" t="s">
        <v>352</v>
      </c>
      <c r="X126" s="18" t="s">
        <v>365</v>
      </c>
      <c r="Y126" s="18" t="s">
        <v>58</v>
      </c>
      <c r="Z126" s="31">
        <v>81250000</v>
      </c>
      <c r="AA126" s="31">
        <v>81250000</v>
      </c>
      <c r="AB126" s="32">
        <v>81245000</v>
      </c>
      <c r="AC126" s="31">
        <v>0</v>
      </c>
      <c r="AD126" s="18" t="s">
        <v>90</v>
      </c>
      <c r="AE126" s="18" t="s">
        <v>354</v>
      </c>
      <c r="AF126" s="18" t="s">
        <v>767</v>
      </c>
      <c r="AG126" s="1" t="s">
        <v>365</v>
      </c>
      <c r="AI126" s="21" t="s">
        <v>367</v>
      </c>
      <c r="AJ126" s="21" t="s">
        <v>357</v>
      </c>
      <c r="AK126" s="21" t="s">
        <v>352</v>
      </c>
      <c r="AL126" s="21" t="s">
        <v>365</v>
      </c>
      <c r="AM126" s="1" t="s">
        <v>64</v>
      </c>
      <c r="AN126" s="18" t="s">
        <v>358</v>
      </c>
    </row>
    <row r="127" spans="1:40" ht="16.5" customHeight="1" x14ac:dyDescent="0.2">
      <c r="A127" s="24" t="s">
        <v>39</v>
      </c>
      <c r="B127" s="18" t="s">
        <v>344</v>
      </c>
      <c r="C127" s="18" t="s">
        <v>41</v>
      </c>
      <c r="D127" s="18" t="s">
        <v>758</v>
      </c>
      <c r="E127" s="17" t="s">
        <v>759</v>
      </c>
      <c r="F127" s="17">
        <v>2023</v>
      </c>
      <c r="G127" s="43" t="s">
        <v>760</v>
      </c>
      <c r="H127" s="18" t="s">
        <v>45</v>
      </c>
      <c r="I127" s="17" t="s">
        <v>761</v>
      </c>
      <c r="J127" s="43" t="s">
        <v>762</v>
      </c>
      <c r="K127" s="18" t="s">
        <v>763</v>
      </c>
      <c r="L127" s="18" t="s">
        <v>768</v>
      </c>
      <c r="M127" s="19" t="s">
        <v>769</v>
      </c>
      <c r="N127" s="19" t="s">
        <v>770</v>
      </c>
      <c r="O127" s="19" t="s">
        <v>306</v>
      </c>
      <c r="P127" s="28" t="s">
        <v>53</v>
      </c>
      <c r="Q127" s="28" t="s">
        <v>53</v>
      </c>
      <c r="R127" s="28" t="s">
        <v>53</v>
      </c>
      <c r="S127" s="29">
        <v>0</v>
      </c>
      <c r="T127" s="28">
        <v>0</v>
      </c>
      <c r="U127" s="18" t="s">
        <v>54</v>
      </c>
      <c r="V127" s="18" t="s">
        <v>55</v>
      </c>
      <c r="W127" s="18" t="s">
        <v>352</v>
      </c>
      <c r="X127" s="18" t="s">
        <v>365</v>
      </c>
      <c r="Y127" s="18" t="s">
        <v>58</v>
      </c>
      <c r="Z127" s="31">
        <v>449228000</v>
      </c>
      <c r="AA127" s="31">
        <v>449228000</v>
      </c>
      <c r="AB127" s="32">
        <v>331686000</v>
      </c>
      <c r="AC127" s="31">
        <v>0</v>
      </c>
      <c r="AD127" s="18" t="s">
        <v>90</v>
      </c>
      <c r="AE127" s="18" t="s">
        <v>354</v>
      </c>
      <c r="AF127" s="18" t="s">
        <v>767</v>
      </c>
      <c r="AG127" s="1" t="s">
        <v>365</v>
      </c>
      <c r="AI127" s="21" t="s">
        <v>367</v>
      </c>
      <c r="AJ127" s="21" t="s">
        <v>357</v>
      </c>
      <c r="AK127" s="21" t="s">
        <v>352</v>
      </c>
      <c r="AL127" s="21" t="s">
        <v>365</v>
      </c>
      <c r="AM127" s="1" t="s">
        <v>64</v>
      </c>
      <c r="AN127" s="18" t="s">
        <v>358</v>
      </c>
    </row>
    <row r="128" spans="1:40" ht="16.5" customHeight="1" x14ac:dyDescent="0.2">
      <c r="A128" s="24" t="s">
        <v>39</v>
      </c>
      <c r="B128" s="18" t="s">
        <v>344</v>
      </c>
      <c r="C128" s="18" t="s">
        <v>41</v>
      </c>
      <c r="D128" s="18" t="s">
        <v>758</v>
      </c>
      <c r="E128" s="17" t="s">
        <v>759</v>
      </c>
      <c r="F128" s="17">
        <v>2023</v>
      </c>
      <c r="G128" s="43" t="s">
        <v>760</v>
      </c>
      <c r="H128" s="18" t="s">
        <v>45</v>
      </c>
      <c r="I128" s="17" t="s">
        <v>761</v>
      </c>
      <c r="J128" s="43" t="s">
        <v>762</v>
      </c>
      <c r="K128" s="18" t="s">
        <v>763</v>
      </c>
      <c r="L128" s="18" t="s">
        <v>771</v>
      </c>
      <c r="M128" s="19" t="s">
        <v>772</v>
      </c>
      <c r="N128" s="19" t="s">
        <v>773</v>
      </c>
      <c r="O128" s="19" t="s">
        <v>774</v>
      </c>
      <c r="P128" s="28" t="s">
        <v>53</v>
      </c>
      <c r="Q128" s="28" t="s">
        <v>53</v>
      </c>
      <c r="R128" s="28" t="s">
        <v>53</v>
      </c>
      <c r="S128" s="29">
        <v>0</v>
      </c>
      <c r="T128" s="28">
        <v>0</v>
      </c>
      <c r="U128" s="18" t="s">
        <v>54</v>
      </c>
      <c r="V128" s="18" t="s">
        <v>55</v>
      </c>
      <c r="W128" s="18" t="s">
        <v>352</v>
      </c>
      <c r="X128" s="18" t="s">
        <v>365</v>
      </c>
      <c r="Y128" s="18" t="s">
        <v>58</v>
      </c>
      <c r="Z128" s="31">
        <v>204876000</v>
      </c>
      <c r="AA128" s="31">
        <v>204876000</v>
      </c>
      <c r="AB128" s="32">
        <v>199977806</v>
      </c>
      <c r="AC128" s="31">
        <v>0</v>
      </c>
      <c r="AD128" s="18" t="s">
        <v>90</v>
      </c>
      <c r="AE128" s="18" t="s">
        <v>354</v>
      </c>
      <c r="AF128" s="18" t="s">
        <v>767</v>
      </c>
      <c r="AG128" s="1" t="s">
        <v>365</v>
      </c>
      <c r="AI128" s="21" t="s">
        <v>367</v>
      </c>
      <c r="AJ128" s="21" t="s">
        <v>357</v>
      </c>
      <c r="AK128" s="21" t="s">
        <v>352</v>
      </c>
      <c r="AL128" s="21" t="s">
        <v>365</v>
      </c>
      <c r="AM128" s="1" t="s">
        <v>64</v>
      </c>
      <c r="AN128" s="18" t="s">
        <v>358</v>
      </c>
    </row>
    <row r="129" spans="1:40" ht="16.5" customHeight="1" x14ac:dyDescent="0.2">
      <c r="A129" s="24" t="s">
        <v>39</v>
      </c>
      <c r="B129" s="18" t="s">
        <v>344</v>
      </c>
      <c r="C129" s="18" t="s">
        <v>41</v>
      </c>
      <c r="D129" s="18" t="s">
        <v>758</v>
      </c>
      <c r="E129" s="17" t="s">
        <v>759</v>
      </c>
      <c r="F129" s="17">
        <v>2023</v>
      </c>
      <c r="G129" s="43" t="s">
        <v>760</v>
      </c>
      <c r="H129" s="18" t="s">
        <v>45</v>
      </c>
      <c r="I129" s="17" t="s">
        <v>761</v>
      </c>
      <c r="J129" s="43" t="s">
        <v>762</v>
      </c>
      <c r="K129" s="18" t="s">
        <v>763</v>
      </c>
      <c r="L129" s="18" t="s">
        <v>775</v>
      </c>
      <c r="M129" s="19" t="s">
        <v>455</v>
      </c>
      <c r="N129" s="19" t="s">
        <v>776</v>
      </c>
      <c r="O129" s="19" t="s">
        <v>272</v>
      </c>
      <c r="P129" s="28" t="s">
        <v>53</v>
      </c>
      <c r="Q129" s="28" t="s">
        <v>53</v>
      </c>
      <c r="R129" s="28" t="s">
        <v>53</v>
      </c>
      <c r="S129" s="29">
        <v>0</v>
      </c>
      <c r="T129" s="28">
        <v>0</v>
      </c>
      <c r="U129" s="18" t="s">
        <v>54</v>
      </c>
      <c r="V129" s="18" t="s">
        <v>55</v>
      </c>
      <c r="W129" s="18" t="s">
        <v>352</v>
      </c>
      <c r="X129" s="18" t="s">
        <v>365</v>
      </c>
      <c r="Y129" s="18" t="s">
        <v>58</v>
      </c>
      <c r="Z129" s="31">
        <v>35100000</v>
      </c>
      <c r="AA129" s="31">
        <v>35100000</v>
      </c>
      <c r="AB129" s="32">
        <v>35100000</v>
      </c>
      <c r="AC129" s="31">
        <v>0</v>
      </c>
      <c r="AD129" s="18" t="s">
        <v>90</v>
      </c>
      <c r="AE129" s="18" t="s">
        <v>354</v>
      </c>
      <c r="AF129" s="18" t="s">
        <v>767</v>
      </c>
      <c r="AG129" s="1" t="s">
        <v>365</v>
      </c>
      <c r="AI129" s="21" t="s">
        <v>367</v>
      </c>
      <c r="AJ129" s="21" t="s">
        <v>357</v>
      </c>
      <c r="AK129" s="21" t="s">
        <v>352</v>
      </c>
      <c r="AL129" s="21" t="s">
        <v>365</v>
      </c>
      <c r="AM129" s="1" t="s">
        <v>64</v>
      </c>
      <c r="AN129" s="18" t="s">
        <v>358</v>
      </c>
    </row>
    <row r="130" spans="1:40" ht="16.5" customHeight="1" x14ac:dyDescent="0.2">
      <c r="A130" s="24" t="s">
        <v>39</v>
      </c>
      <c r="B130" s="18" t="s">
        <v>344</v>
      </c>
      <c r="C130" s="18" t="s">
        <v>41</v>
      </c>
      <c r="D130" s="18" t="s">
        <v>758</v>
      </c>
      <c r="E130" s="17" t="s">
        <v>759</v>
      </c>
      <c r="F130" s="17">
        <v>2023</v>
      </c>
      <c r="G130" s="43" t="s">
        <v>760</v>
      </c>
      <c r="H130" s="18" t="s">
        <v>45</v>
      </c>
      <c r="I130" s="17" t="s">
        <v>761</v>
      </c>
      <c r="J130" s="43" t="s">
        <v>762</v>
      </c>
      <c r="K130" s="18" t="s">
        <v>763</v>
      </c>
      <c r="L130" s="18" t="s">
        <v>777</v>
      </c>
      <c r="M130" s="19" t="s">
        <v>778</v>
      </c>
      <c r="N130" s="19" t="s">
        <v>779</v>
      </c>
      <c r="O130" s="19" t="s">
        <v>261</v>
      </c>
      <c r="P130" s="28" t="s">
        <v>53</v>
      </c>
      <c r="Q130" s="28" t="s">
        <v>53</v>
      </c>
      <c r="R130" s="28" t="s">
        <v>53</v>
      </c>
      <c r="S130" s="29">
        <v>0</v>
      </c>
      <c r="T130" s="28">
        <v>0</v>
      </c>
      <c r="U130" s="18" t="s">
        <v>54</v>
      </c>
      <c r="V130" s="18" t="s">
        <v>55</v>
      </c>
      <c r="W130" s="18" t="s">
        <v>352</v>
      </c>
      <c r="X130" s="18" t="s">
        <v>365</v>
      </c>
      <c r="Y130" s="18" t="s">
        <v>58</v>
      </c>
      <c r="Z130" s="31">
        <v>46282000</v>
      </c>
      <c r="AA130" s="31">
        <v>46282000</v>
      </c>
      <c r="AB130" s="32">
        <v>41888194</v>
      </c>
      <c r="AC130" s="31">
        <v>0</v>
      </c>
      <c r="AD130" s="18" t="s">
        <v>90</v>
      </c>
      <c r="AE130" s="18" t="s">
        <v>354</v>
      </c>
      <c r="AF130" s="18" t="s">
        <v>767</v>
      </c>
      <c r="AG130" s="1" t="s">
        <v>365</v>
      </c>
      <c r="AI130" s="21" t="s">
        <v>367</v>
      </c>
      <c r="AJ130" s="21" t="s">
        <v>357</v>
      </c>
      <c r="AK130" s="21" t="s">
        <v>352</v>
      </c>
      <c r="AL130" s="21" t="s">
        <v>365</v>
      </c>
      <c r="AM130" s="1" t="s">
        <v>64</v>
      </c>
      <c r="AN130" s="18" t="s">
        <v>358</v>
      </c>
    </row>
    <row r="131" spans="1:40" ht="16.5" customHeight="1" x14ac:dyDescent="0.2">
      <c r="A131" s="24" t="s">
        <v>39</v>
      </c>
      <c r="B131" s="18" t="s">
        <v>344</v>
      </c>
      <c r="C131" s="18" t="s">
        <v>41</v>
      </c>
      <c r="D131" s="18" t="s">
        <v>758</v>
      </c>
      <c r="E131" s="17" t="s">
        <v>759</v>
      </c>
      <c r="F131" s="17">
        <v>2023</v>
      </c>
      <c r="G131" s="43" t="s">
        <v>760</v>
      </c>
      <c r="H131" s="18" t="s">
        <v>45</v>
      </c>
      <c r="I131" s="17" t="s">
        <v>761</v>
      </c>
      <c r="J131" s="43" t="s">
        <v>762</v>
      </c>
      <c r="K131" s="18" t="s">
        <v>763</v>
      </c>
      <c r="L131" s="18" t="s">
        <v>780</v>
      </c>
      <c r="M131" s="19" t="s">
        <v>781</v>
      </c>
      <c r="N131" s="19" t="s">
        <v>51</v>
      </c>
      <c r="O131" s="19" t="s">
        <v>782</v>
      </c>
      <c r="P131" s="28" t="s">
        <v>53</v>
      </c>
      <c r="Q131" s="28" t="s">
        <v>53</v>
      </c>
      <c r="R131" s="28" t="s">
        <v>53</v>
      </c>
      <c r="S131" s="29">
        <v>0</v>
      </c>
      <c r="T131" s="28">
        <v>0</v>
      </c>
      <c r="U131" s="18" t="s">
        <v>54</v>
      </c>
      <c r="V131" s="18" t="s">
        <v>55</v>
      </c>
      <c r="W131" s="18" t="s">
        <v>352</v>
      </c>
      <c r="X131" s="18" t="s">
        <v>365</v>
      </c>
      <c r="Y131" s="18" t="s">
        <v>58</v>
      </c>
      <c r="Z131" s="31">
        <v>336916000</v>
      </c>
      <c r="AA131" s="31">
        <v>336916000</v>
      </c>
      <c r="AB131" s="32">
        <v>335302904</v>
      </c>
      <c r="AC131" s="31">
        <v>0</v>
      </c>
      <c r="AD131" s="18" t="s">
        <v>90</v>
      </c>
      <c r="AE131" s="18" t="s">
        <v>354</v>
      </c>
      <c r="AF131" s="18" t="s">
        <v>767</v>
      </c>
      <c r="AG131" s="1" t="s">
        <v>365</v>
      </c>
      <c r="AI131" s="21" t="s">
        <v>367</v>
      </c>
      <c r="AJ131" s="21" t="s">
        <v>357</v>
      </c>
      <c r="AK131" s="21" t="s">
        <v>352</v>
      </c>
      <c r="AL131" s="21" t="s">
        <v>365</v>
      </c>
      <c r="AM131" s="1" t="s">
        <v>64</v>
      </c>
      <c r="AN131" s="18" t="s">
        <v>358</v>
      </c>
    </row>
    <row r="132" spans="1:40" ht="16.5" customHeight="1" x14ac:dyDescent="0.2">
      <c r="A132" s="24" t="s">
        <v>39</v>
      </c>
      <c r="B132" s="18" t="s">
        <v>783</v>
      </c>
      <c r="C132" s="18" t="s">
        <v>41</v>
      </c>
      <c r="D132" s="18" t="s">
        <v>784</v>
      </c>
      <c r="E132" s="17" t="s">
        <v>785</v>
      </c>
      <c r="F132" s="17">
        <v>2023</v>
      </c>
      <c r="G132" s="43" t="s">
        <v>786</v>
      </c>
      <c r="H132" s="18" t="s">
        <v>45</v>
      </c>
      <c r="I132" s="17" t="s">
        <v>787</v>
      </c>
      <c r="J132" s="43" t="s">
        <v>788</v>
      </c>
      <c r="K132" s="18" t="s">
        <v>789</v>
      </c>
      <c r="L132" s="18" t="s">
        <v>790</v>
      </c>
      <c r="M132" s="19" t="s">
        <v>791</v>
      </c>
      <c r="N132" s="19" t="s">
        <v>341</v>
      </c>
      <c r="O132" s="19" t="s">
        <v>517</v>
      </c>
      <c r="P132" s="28" t="s">
        <v>53</v>
      </c>
      <c r="Q132" s="28" t="s">
        <v>53</v>
      </c>
      <c r="R132" s="28" t="s">
        <v>53</v>
      </c>
      <c r="S132" s="29">
        <v>0</v>
      </c>
      <c r="T132" s="28">
        <v>0</v>
      </c>
      <c r="U132" s="18" t="s">
        <v>54</v>
      </c>
      <c r="V132" s="18" t="s">
        <v>55</v>
      </c>
      <c r="W132" s="18" t="s">
        <v>156</v>
      </c>
      <c r="X132" s="18" t="s">
        <v>217</v>
      </c>
      <c r="Y132" s="18" t="s">
        <v>58</v>
      </c>
      <c r="Z132" s="31">
        <v>56828803474</v>
      </c>
      <c r="AA132" s="31">
        <v>56828803474</v>
      </c>
      <c r="AB132" s="32">
        <v>52756734115</v>
      </c>
      <c r="AC132" s="31">
        <v>0</v>
      </c>
      <c r="AD132" s="18" t="s">
        <v>90</v>
      </c>
      <c r="AE132" s="18" t="s">
        <v>792</v>
      </c>
      <c r="AF132" s="18" t="s">
        <v>793</v>
      </c>
      <c r="AG132" s="1" t="s">
        <v>217</v>
      </c>
      <c r="AI132" s="21" t="s">
        <v>218</v>
      </c>
      <c r="AJ132" s="21" t="s">
        <v>162</v>
      </c>
      <c r="AK132" s="21" t="s">
        <v>156</v>
      </c>
      <c r="AL132" s="21" t="s">
        <v>217</v>
      </c>
      <c r="AM132" s="1" t="s">
        <v>64</v>
      </c>
      <c r="AN132" s="18" t="s">
        <v>336</v>
      </c>
    </row>
    <row r="133" spans="1:40" ht="16.5" customHeight="1" x14ac:dyDescent="0.2">
      <c r="A133" s="24" t="s">
        <v>39</v>
      </c>
      <c r="B133" s="18" t="s">
        <v>783</v>
      </c>
      <c r="C133" s="18" t="s">
        <v>41</v>
      </c>
      <c r="D133" s="18" t="s">
        <v>784</v>
      </c>
      <c r="E133" s="17" t="s">
        <v>785</v>
      </c>
      <c r="F133" s="17">
        <v>2023</v>
      </c>
      <c r="G133" s="43" t="s">
        <v>786</v>
      </c>
      <c r="H133" s="18" t="s">
        <v>45</v>
      </c>
      <c r="I133" s="17" t="s">
        <v>794</v>
      </c>
      <c r="J133" s="43" t="s">
        <v>795</v>
      </c>
      <c r="K133" s="18" t="s">
        <v>796</v>
      </c>
      <c r="L133" s="18" t="s">
        <v>797</v>
      </c>
      <c r="M133" s="19" t="s">
        <v>208</v>
      </c>
      <c r="N133" s="19" t="s">
        <v>711</v>
      </c>
      <c r="O133" s="19" t="s">
        <v>711</v>
      </c>
      <c r="P133" s="28" t="s">
        <v>53</v>
      </c>
      <c r="Q133" s="28" t="s">
        <v>53</v>
      </c>
      <c r="R133" s="28" t="s">
        <v>53</v>
      </c>
      <c r="S133" s="29">
        <v>0</v>
      </c>
      <c r="T133" s="28">
        <v>0</v>
      </c>
      <c r="U133" s="18" t="s">
        <v>54</v>
      </c>
      <c r="V133" s="18" t="s">
        <v>55</v>
      </c>
      <c r="W133" s="18" t="s">
        <v>156</v>
      </c>
      <c r="X133" s="18" t="s">
        <v>217</v>
      </c>
      <c r="Y133" s="18" t="s">
        <v>58</v>
      </c>
      <c r="Z133" s="31">
        <v>2896231221</v>
      </c>
      <c r="AA133" s="31">
        <v>2896231221</v>
      </c>
      <c r="AB133" s="32">
        <v>2180948373</v>
      </c>
      <c r="AC133" s="31">
        <v>0</v>
      </c>
      <c r="AD133" s="18" t="s">
        <v>90</v>
      </c>
      <c r="AE133" s="18" t="s">
        <v>798</v>
      </c>
      <c r="AF133" s="18" t="s">
        <v>799</v>
      </c>
      <c r="AG133" s="1" t="s">
        <v>217</v>
      </c>
      <c r="AI133" s="21" t="s">
        <v>218</v>
      </c>
      <c r="AJ133" s="21" t="s">
        <v>162</v>
      </c>
      <c r="AK133" s="21" t="s">
        <v>156</v>
      </c>
      <c r="AL133" s="21" t="s">
        <v>217</v>
      </c>
      <c r="AM133" s="1" t="s">
        <v>64</v>
      </c>
      <c r="AN133" s="18" t="s">
        <v>336</v>
      </c>
    </row>
    <row r="134" spans="1:40" ht="16.5" customHeight="1" x14ac:dyDescent="0.2">
      <c r="A134" s="24" t="s">
        <v>39</v>
      </c>
      <c r="B134" s="18" t="s">
        <v>783</v>
      </c>
      <c r="C134" s="18" t="s">
        <v>41</v>
      </c>
      <c r="D134" s="18" t="s">
        <v>784</v>
      </c>
      <c r="E134" s="17" t="s">
        <v>785</v>
      </c>
      <c r="F134" s="17">
        <v>2023</v>
      </c>
      <c r="G134" s="43" t="s">
        <v>786</v>
      </c>
      <c r="H134" s="18" t="s">
        <v>45</v>
      </c>
      <c r="I134" s="17" t="s">
        <v>794</v>
      </c>
      <c r="J134" s="43" t="s">
        <v>795</v>
      </c>
      <c r="K134" s="18" t="s">
        <v>796</v>
      </c>
      <c r="L134" s="18" t="s">
        <v>800</v>
      </c>
      <c r="M134" s="19" t="s">
        <v>67</v>
      </c>
      <c r="N134" s="19" t="s">
        <v>341</v>
      </c>
      <c r="O134" s="19" t="s">
        <v>635</v>
      </c>
      <c r="P134" s="28" t="s">
        <v>53</v>
      </c>
      <c r="Q134" s="28" t="s">
        <v>53</v>
      </c>
      <c r="R134" s="28" t="s">
        <v>53</v>
      </c>
      <c r="S134" s="29">
        <v>0</v>
      </c>
      <c r="T134" s="28">
        <v>0</v>
      </c>
      <c r="U134" s="18" t="s">
        <v>54</v>
      </c>
      <c r="V134" s="18" t="s">
        <v>55</v>
      </c>
      <c r="W134" s="18" t="s">
        <v>156</v>
      </c>
      <c r="X134" s="18" t="s">
        <v>217</v>
      </c>
      <c r="Y134" s="18" t="s">
        <v>58</v>
      </c>
      <c r="Z134" s="31">
        <v>15664815269</v>
      </c>
      <c r="AA134" s="31">
        <v>15664815269</v>
      </c>
      <c r="AB134" s="32">
        <v>14039463552</v>
      </c>
      <c r="AC134" s="31">
        <v>0</v>
      </c>
      <c r="AD134" s="18" t="s">
        <v>90</v>
      </c>
      <c r="AE134" s="18" t="s">
        <v>798</v>
      </c>
      <c r="AF134" s="18" t="s">
        <v>801</v>
      </c>
      <c r="AG134" s="1" t="s">
        <v>217</v>
      </c>
      <c r="AI134" s="21" t="s">
        <v>218</v>
      </c>
      <c r="AJ134" s="21" t="s">
        <v>162</v>
      </c>
      <c r="AK134" s="21" t="s">
        <v>156</v>
      </c>
      <c r="AL134" s="21" t="s">
        <v>217</v>
      </c>
      <c r="AM134" s="1" t="s">
        <v>64</v>
      </c>
      <c r="AN134" s="18" t="s">
        <v>336</v>
      </c>
    </row>
    <row r="135" spans="1:40" ht="16.5" customHeight="1" x14ac:dyDescent="0.2">
      <c r="A135" s="24" t="s">
        <v>39</v>
      </c>
      <c r="B135" s="18" t="s">
        <v>783</v>
      </c>
      <c r="C135" s="18" t="s">
        <v>41</v>
      </c>
      <c r="D135" s="18" t="s">
        <v>784</v>
      </c>
      <c r="E135" s="17" t="s">
        <v>785</v>
      </c>
      <c r="F135" s="17">
        <v>2023</v>
      </c>
      <c r="G135" s="43" t="s">
        <v>786</v>
      </c>
      <c r="H135" s="18" t="s">
        <v>45</v>
      </c>
      <c r="I135" s="17" t="s">
        <v>794</v>
      </c>
      <c r="J135" s="43" t="s">
        <v>795</v>
      </c>
      <c r="K135" s="18" t="s">
        <v>796</v>
      </c>
      <c r="L135" s="18" t="s">
        <v>802</v>
      </c>
      <c r="M135" s="19" t="s">
        <v>803</v>
      </c>
      <c r="N135" s="19" t="s">
        <v>804</v>
      </c>
      <c r="O135" s="19" t="s">
        <v>805</v>
      </c>
      <c r="P135" s="28" t="s">
        <v>53</v>
      </c>
      <c r="Q135" s="28" t="s">
        <v>53</v>
      </c>
      <c r="R135" s="28" t="s">
        <v>53</v>
      </c>
      <c r="S135" s="29">
        <v>0</v>
      </c>
      <c r="T135" s="28">
        <v>0</v>
      </c>
      <c r="U135" s="18" t="s">
        <v>54</v>
      </c>
      <c r="V135" s="18" t="s">
        <v>55</v>
      </c>
      <c r="W135" s="18" t="s">
        <v>156</v>
      </c>
      <c r="X135" s="18" t="s">
        <v>217</v>
      </c>
      <c r="Y135" s="18" t="s">
        <v>58</v>
      </c>
      <c r="Z135" s="31">
        <v>13212968464</v>
      </c>
      <c r="AA135" s="31">
        <v>13212968464</v>
      </c>
      <c r="AB135" s="32">
        <v>11833403226</v>
      </c>
      <c r="AC135" s="31">
        <v>0</v>
      </c>
      <c r="AD135" s="18" t="s">
        <v>90</v>
      </c>
      <c r="AE135" s="18" t="s">
        <v>798</v>
      </c>
      <c r="AF135" s="18" t="s">
        <v>801</v>
      </c>
      <c r="AG135" s="1" t="s">
        <v>217</v>
      </c>
      <c r="AI135" s="21" t="s">
        <v>218</v>
      </c>
      <c r="AJ135" s="21" t="s">
        <v>162</v>
      </c>
      <c r="AK135" s="21" t="s">
        <v>156</v>
      </c>
      <c r="AL135" s="21" t="s">
        <v>217</v>
      </c>
      <c r="AM135" s="1" t="s">
        <v>64</v>
      </c>
      <c r="AN135" s="18" t="s">
        <v>336</v>
      </c>
    </row>
    <row r="136" spans="1:40" ht="16.5" customHeight="1" x14ac:dyDescent="0.2">
      <c r="A136" s="24" t="s">
        <v>39</v>
      </c>
      <c r="B136" s="18" t="s">
        <v>783</v>
      </c>
      <c r="C136" s="18" t="s">
        <v>41</v>
      </c>
      <c r="D136" s="18" t="s">
        <v>784</v>
      </c>
      <c r="E136" s="17" t="s">
        <v>785</v>
      </c>
      <c r="F136" s="17">
        <v>2023</v>
      </c>
      <c r="G136" s="43" t="s">
        <v>786</v>
      </c>
      <c r="H136" s="18" t="s">
        <v>45</v>
      </c>
      <c r="I136" s="17" t="s">
        <v>794</v>
      </c>
      <c r="J136" s="43" t="s">
        <v>795</v>
      </c>
      <c r="K136" s="18" t="s">
        <v>796</v>
      </c>
      <c r="L136" s="18" t="s">
        <v>806</v>
      </c>
      <c r="M136" s="19" t="s">
        <v>807</v>
      </c>
      <c r="N136" s="19" t="s">
        <v>808</v>
      </c>
      <c r="O136" s="19" t="s">
        <v>809</v>
      </c>
      <c r="P136" s="28" t="s">
        <v>53</v>
      </c>
      <c r="Q136" s="28" t="s">
        <v>53</v>
      </c>
      <c r="R136" s="28" t="s">
        <v>53</v>
      </c>
      <c r="S136" s="29">
        <v>0</v>
      </c>
      <c r="T136" s="28">
        <v>0</v>
      </c>
      <c r="U136" s="18" t="s">
        <v>54</v>
      </c>
      <c r="V136" s="18" t="s">
        <v>55</v>
      </c>
      <c r="W136" s="18" t="s">
        <v>156</v>
      </c>
      <c r="X136" s="18" t="s">
        <v>810</v>
      </c>
      <c r="Y136" s="18" t="s">
        <v>58</v>
      </c>
      <c r="Z136" s="31">
        <v>5693236200</v>
      </c>
      <c r="AA136" s="31">
        <v>5693236200</v>
      </c>
      <c r="AB136" s="32">
        <v>4963686320</v>
      </c>
      <c r="AC136" s="31">
        <v>0</v>
      </c>
      <c r="AD136" s="18" t="s">
        <v>90</v>
      </c>
      <c r="AE136" s="18" t="s">
        <v>798</v>
      </c>
      <c r="AF136" s="18" t="s">
        <v>801</v>
      </c>
      <c r="AG136" s="1" t="s">
        <v>810</v>
      </c>
      <c r="AI136" s="21" t="s">
        <v>811</v>
      </c>
      <c r="AJ136" s="21" t="s">
        <v>162</v>
      </c>
      <c r="AK136" s="21" t="s">
        <v>156</v>
      </c>
      <c r="AL136" s="21" t="s">
        <v>810</v>
      </c>
      <c r="AM136" s="1" t="s">
        <v>64</v>
      </c>
      <c r="AN136" s="18" t="s">
        <v>336</v>
      </c>
    </row>
    <row r="137" spans="1:40" ht="16.5" customHeight="1" x14ac:dyDescent="0.2">
      <c r="A137" s="24" t="s">
        <v>39</v>
      </c>
      <c r="B137" s="18" t="s">
        <v>783</v>
      </c>
      <c r="C137" s="18" t="s">
        <v>41</v>
      </c>
      <c r="D137" s="18" t="s">
        <v>784</v>
      </c>
      <c r="E137" s="17" t="s">
        <v>785</v>
      </c>
      <c r="F137" s="17">
        <v>2023</v>
      </c>
      <c r="G137" s="43" t="s">
        <v>786</v>
      </c>
      <c r="H137" s="18" t="s">
        <v>45</v>
      </c>
      <c r="I137" s="17" t="s">
        <v>794</v>
      </c>
      <c r="J137" s="43" t="s">
        <v>795</v>
      </c>
      <c r="K137" s="18" t="s">
        <v>796</v>
      </c>
      <c r="L137" s="18" t="s">
        <v>812</v>
      </c>
      <c r="M137" s="19" t="s">
        <v>306</v>
      </c>
      <c r="N137" s="19" t="s">
        <v>813</v>
      </c>
      <c r="O137" s="19" t="s">
        <v>814</v>
      </c>
      <c r="P137" s="28" t="s">
        <v>53</v>
      </c>
      <c r="Q137" s="28" t="s">
        <v>53</v>
      </c>
      <c r="R137" s="28" t="s">
        <v>53</v>
      </c>
      <c r="S137" s="29">
        <v>0</v>
      </c>
      <c r="T137" s="28">
        <v>0</v>
      </c>
      <c r="U137" s="18" t="s">
        <v>54</v>
      </c>
      <c r="V137" s="18" t="s">
        <v>55</v>
      </c>
      <c r="W137" s="18" t="s">
        <v>156</v>
      </c>
      <c r="X137" s="18" t="s">
        <v>217</v>
      </c>
      <c r="Y137" s="18" t="s">
        <v>58</v>
      </c>
      <c r="Z137" s="31">
        <v>11772482614</v>
      </c>
      <c r="AA137" s="31">
        <v>11772482614</v>
      </c>
      <c r="AB137" s="32">
        <v>10662051237</v>
      </c>
      <c r="AC137" s="31">
        <v>0</v>
      </c>
      <c r="AD137" s="18" t="s">
        <v>90</v>
      </c>
      <c r="AE137" s="18" t="s">
        <v>798</v>
      </c>
      <c r="AF137" s="18" t="s">
        <v>815</v>
      </c>
      <c r="AG137" s="1" t="s">
        <v>217</v>
      </c>
      <c r="AI137" s="21" t="s">
        <v>218</v>
      </c>
      <c r="AJ137" s="21" t="s">
        <v>162</v>
      </c>
      <c r="AK137" s="21" t="s">
        <v>156</v>
      </c>
      <c r="AL137" s="21" t="s">
        <v>217</v>
      </c>
      <c r="AM137" s="1" t="s">
        <v>64</v>
      </c>
      <c r="AN137" s="18" t="s">
        <v>336</v>
      </c>
    </row>
    <row r="138" spans="1:40" ht="16.5" customHeight="1" x14ac:dyDescent="0.2">
      <c r="A138" s="24" t="s">
        <v>39</v>
      </c>
      <c r="B138" s="18" t="s">
        <v>783</v>
      </c>
      <c r="C138" s="18" t="s">
        <v>41</v>
      </c>
      <c r="D138" s="18" t="s">
        <v>784</v>
      </c>
      <c r="E138" s="17" t="s">
        <v>785</v>
      </c>
      <c r="F138" s="17">
        <v>2023</v>
      </c>
      <c r="G138" s="43" t="s">
        <v>786</v>
      </c>
      <c r="H138" s="18" t="s">
        <v>45</v>
      </c>
      <c r="I138" s="17" t="s">
        <v>794</v>
      </c>
      <c r="J138" s="43" t="s">
        <v>795</v>
      </c>
      <c r="K138" s="18" t="s">
        <v>796</v>
      </c>
      <c r="L138" s="18" t="s">
        <v>816</v>
      </c>
      <c r="M138" s="19" t="s">
        <v>734</v>
      </c>
      <c r="N138" s="19" t="s">
        <v>817</v>
      </c>
      <c r="O138" s="19" t="s">
        <v>734</v>
      </c>
      <c r="P138" s="28" t="s">
        <v>53</v>
      </c>
      <c r="Q138" s="28" t="s">
        <v>53</v>
      </c>
      <c r="R138" s="28" t="s">
        <v>53</v>
      </c>
      <c r="S138" s="29">
        <v>0</v>
      </c>
      <c r="T138" s="28">
        <v>0</v>
      </c>
      <c r="U138" s="18" t="s">
        <v>54</v>
      </c>
      <c r="V138" s="18" t="s">
        <v>55</v>
      </c>
      <c r="W138" s="18" t="s">
        <v>156</v>
      </c>
      <c r="X138" s="18" t="s">
        <v>217</v>
      </c>
      <c r="Y138" s="18" t="s">
        <v>58</v>
      </c>
      <c r="Z138" s="31">
        <v>8260786769</v>
      </c>
      <c r="AA138" s="31">
        <v>8260786769</v>
      </c>
      <c r="AB138" s="32">
        <v>6950820378</v>
      </c>
      <c r="AC138" s="31">
        <v>0</v>
      </c>
      <c r="AD138" s="18" t="s">
        <v>90</v>
      </c>
      <c r="AE138" s="18" t="s">
        <v>798</v>
      </c>
      <c r="AF138" s="18" t="s">
        <v>815</v>
      </c>
      <c r="AG138" s="1" t="s">
        <v>217</v>
      </c>
      <c r="AI138" s="21" t="s">
        <v>218</v>
      </c>
      <c r="AJ138" s="21" t="s">
        <v>162</v>
      </c>
      <c r="AK138" s="21" t="s">
        <v>156</v>
      </c>
      <c r="AL138" s="21" t="s">
        <v>217</v>
      </c>
      <c r="AM138" s="1" t="s">
        <v>64</v>
      </c>
      <c r="AN138" s="18" t="s">
        <v>336</v>
      </c>
    </row>
    <row r="139" spans="1:40" ht="16.5" customHeight="1" x14ac:dyDescent="0.2">
      <c r="A139" s="24" t="s">
        <v>39</v>
      </c>
      <c r="B139" s="18" t="s">
        <v>783</v>
      </c>
      <c r="C139" s="18" t="s">
        <v>41</v>
      </c>
      <c r="D139" s="18" t="s">
        <v>784</v>
      </c>
      <c r="E139" s="17" t="s">
        <v>785</v>
      </c>
      <c r="F139" s="17">
        <v>2023</v>
      </c>
      <c r="G139" s="43" t="s">
        <v>786</v>
      </c>
      <c r="H139" s="18" t="s">
        <v>45</v>
      </c>
      <c r="I139" s="17" t="s">
        <v>818</v>
      </c>
      <c r="J139" s="43" t="s">
        <v>819</v>
      </c>
      <c r="K139" s="18" t="s">
        <v>820</v>
      </c>
      <c r="L139" s="18" t="s">
        <v>821</v>
      </c>
      <c r="M139" s="19" t="s">
        <v>559</v>
      </c>
      <c r="N139" s="19" t="s">
        <v>552</v>
      </c>
      <c r="O139" s="19" t="s">
        <v>552</v>
      </c>
      <c r="P139" s="28" t="s">
        <v>53</v>
      </c>
      <c r="Q139" s="28" t="s">
        <v>53</v>
      </c>
      <c r="R139" s="28" t="s">
        <v>53</v>
      </c>
      <c r="S139" s="29">
        <v>0</v>
      </c>
      <c r="T139" s="28">
        <v>0</v>
      </c>
      <c r="U139" s="18" t="s">
        <v>54</v>
      </c>
      <c r="V139" s="18" t="s">
        <v>55</v>
      </c>
      <c r="W139" s="18" t="s">
        <v>156</v>
      </c>
      <c r="X139" s="18" t="s">
        <v>217</v>
      </c>
      <c r="Y139" s="18" t="s">
        <v>58</v>
      </c>
      <c r="Z139" s="31">
        <v>2170463156</v>
      </c>
      <c r="AA139" s="31">
        <v>2170463156</v>
      </c>
      <c r="AB139" s="32">
        <v>1790713156</v>
      </c>
      <c r="AC139" s="31">
        <v>0</v>
      </c>
      <c r="AD139" s="18" t="s">
        <v>90</v>
      </c>
      <c r="AE139" s="18" t="s">
        <v>822</v>
      </c>
      <c r="AF139" s="18" t="s">
        <v>823</v>
      </c>
      <c r="AG139" s="1" t="s">
        <v>217</v>
      </c>
      <c r="AI139" s="21" t="s">
        <v>218</v>
      </c>
      <c r="AJ139" s="21" t="s">
        <v>162</v>
      </c>
      <c r="AK139" s="21" t="s">
        <v>156</v>
      </c>
      <c r="AL139" s="21" t="s">
        <v>217</v>
      </c>
      <c r="AM139" s="1" t="s">
        <v>64</v>
      </c>
      <c r="AN139" s="18" t="s">
        <v>336</v>
      </c>
    </row>
    <row r="140" spans="1:40" ht="16.5" customHeight="1" x14ac:dyDescent="0.2">
      <c r="A140" s="24" t="s">
        <v>39</v>
      </c>
      <c r="B140" s="18" t="s">
        <v>783</v>
      </c>
      <c r="C140" s="18" t="s">
        <v>41</v>
      </c>
      <c r="D140" s="18" t="s">
        <v>784</v>
      </c>
      <c r="E140" s="17" t="s">
        <v>785</v>
      </c>
      <c r="F140" s="17">
        <v>2023</v>
      </c>
      <c r="G140" s="43" t="s">
        <v>786</v>
      </c>
      <c r="H140" s="18" t="s">
        <v>45</v>
      </c>
      <c r="I140" s="17" t="s">
        <v>818</v>
      </c>
      <c r="J140" s="43" t="s">
        <v>819</v>
      </c>
      <c r="K140" s="18" t="s">
        <v>820</v>
      </c>
      <c r="L140" s="18" t="s">
        <v>824</v>
      </c>
      <c r="M140" s="19" t="s">
        <v>465</v>
      </c>
      <c r="N140" s="19" t="s">
        <v>746</v>
      </c>
      <c r="O140" s="19" t="s">
        <v>746</v>
      </c>
      <c r="P140" s="28" t="s">
        <v>53</v>
      </c>
      <c r="Q140" s="28" t="s">
        <v>53</v>
      </c>
      <c r="R140" s="28" t="s">
        <v>53</v>
      </c>
      <c r="S140" s="29">
        <v>0</v>
      </c>
      <c r="T140" s="28">
        <v>0</v>
      </c>
      <c r="U140" s="18" t="s">
        <v>54</v>
      </c>
      <c r="V140" s="18" t="s">
        <v>55</v>
      </c>
      <c r="W140" s="18" t="s">
        <v>156</v>
      </c>
      <c r="X140" s="18" t="s">
        <v>217</v>
      </c>
      <c r="Y140" s="18" t="s">
        <v>58</v>
      </c>
      <c r="Z140" s="31">
        <v>2052675454</v>
      </c>
      <c r="AA140" s="31">
        <v>2052675454</v>
      </c>
      <c r="AB140" s="32">
        <v>2039691540</v>
      </c>
      <c r="AC140" s="31">
        <v>0</v>
      </c>
      <c r="AD140" s="18" t="s">
        <v>90</v>
      </c>
      <c r="AE140" s="18" t="s">
        <v>822</v>
      </c>
      <c r="AF140" s="18" t="s">
        <v>823</v>
      </c>
      <c r="AG140" s="1" t="s">
        <v>217</v>
      </c>
      <c r="AI140" s="21" t="s">
        <v>218</v>
      </c>
      <c r="AJ140" s="21" t="s">
        <v>162</v>
      </c>
      <c r="AK140" s="21" t="s">
        <v>156</v>
      </c>
      <c r="AL140" s="21" t="s">
        <v>217</v>
      </c>
      <c r="AM140" s="1" t="s">
        <v>64</v>
      </c>
      <c r="AN140" s="18" t="s">
        <v>336</v>
      </c>
    </row>
    <row r="141" spans="1:40" ht="16.5" customHeight="1" x14ac:dyDescent="0.2">
      <c r="A141" s="24" t="s">
        <v>39</v>
      </c>
      <c r="B141" s="18" t="s">
        <v>783</v>
      </c>
      <c r="C141" s="18" t="s">
        <v>41</v>
      </c>
      <c r="D141" s="18" t="s">
        <v>784</v>
      </c>
      <c r="E141" s="17" t="s">
        <v>785</v>
      </c>
      <c r="F141" s="17">
        <v>2023</v>
      </c>
      <c r="G141" s="43" t="s">
        <v>786</v>
      </c>
      <c r="H141" s="18" t="s">
        <v>45</v>
      </c>
      <c r="I141" s="17" t="s">
        <v>818</v>
      </c>
      <c r="J141" s="43" t="s">
        <v>819</v>
      </c>
      <c r="K141" s="18" t="s">
        <v>820</v>
      </c>
      <c r="L141" s="18" t="s">
        <v>825</v>
      </c>
      <c r="M141" s="19" t="s">
        <v>67</v>
      </c>
      <c r="N141" s="19" t="s">
        <v>493</v>
      </c>
      <c r="O141" s="19" t="s">
        <v>826</v>
      </c>
      <c r="P141" s="28" t="s">
        <v>53</v>
      </c>
      <c r="Q141" s="28" t="s">
        <v>53</v>
      </c>
      <c r="R141" s="28" t="s">
        <v>53</v>
      </c>
      <c r="S141" s="29">
        <v>0</v>
      </c>
      <c r="T141" s="28">
        <v>0</v>
      </c>
      <c r="U141" s="18" t="s">
        <v>54</v>
      </c>
      <c r="V141" s="18" t="s">
        <v>55</v>
      </c>
      <c r="W141" s="18" t="s">
        <v>156</v>
      </c>
      <c r="X141" s="18" t="s">
        <v>217</v>
      </c>
      <c r="Y141" s="18" t="s">
        <v>58</v>
      </c>
      <c r="Z141" s="31">
        <v>3825878440</v>
      </c>
      <c r="AA141" s="31">
        <v>3825878440</v>
      </c>
      <c r="AB141" s="32">
        <v>3427912560</v>
      </c>
      <c r="AC141" s="31">
        <v>0</v>
      </c>
      <c r="AD141" s="18" t="s">
        <v>90</v>
      </c>
      <c r="AE141" s="18" t="s">
        <v>822</v>
      </c>
      <c r="AF141" s="18" t="s">
        <v>827</v>
      </c>
      <c r="AG141" s="1" t="s">
        <v>217</v>
      </c>
      <c r="AI141" s="21" t="s">
        <v>218</v>
      </c>
      <c r="AJ141" s="21" t="s">
        <v>162</v>
      </c>
      <c r="AK141" s="21" t="s">
        <v>156</v>
      </c>
      <c r="AL141" s="21" t="s">
        <v>217</v>
      </c>
      <c r="AM141" s="1" t="s">
        <v>64</v>
      </c>
      <c r="AN141" s="18" t="s">
        <v>336</v>
      </c>
    </row>
    <row r="142" spans="1:40" ht="16.5" customHeight="1" x14ac:dyDescent="0.2">
      <c r="A142" s="24" t="s">
        <v>39</v>
      </c>
      <c r="B142" s="18" t="s">
        <v>783</v>
      </c>
      <c r="C142" s="18" t="s">
        <v>41</v>
      </c>
      <c r="D142" s="18" t="s">
        <v>784</v>
      </c>
      <c r="E142" s="17" t="s">
        <v>785</v>
      </c>
      <c r="F142" s="17">
        <v>2023</v>
      </c>
      <c r="G142" s="43" t="s">
        <v>786</v>
      </c>
      <c r="H142" s="18" t="s">
        <v>45</v>
      </c>
      <c r="I142" s="17" t="s">
        <v>828</v>
      </c>
      <c r="J142" s="43" t="s">
        <v>829</v>
      </c>
      <c r="K142" s="18" t="s">
        <v>830</v>
      </c>
      <c r="L142" s="18" t="s">
        <v>831</v>
      </c>
      <c r="M142" s="19" t="s">
        <v>67</v>
      </c>
      <c r="N142" s="19" t="s">
        <v>832</v>
      </c>
      <c r="O142" s="19" t="s">
        <v>517</v>
      </c>
      <c r="P142" s="28" t="s">
        <v>53</v>
      </c>
      <c r="Q142" s="28" t="s">
        <v>53</v>
      </c>
      <c r="R142" s="28" t="s">
        <v>53</v>
      </c>
      <c r="S142" s="29">
        <v>0</v>
      </c>
      <c r="T142" s="28">
        <v>0</v>
      </c>
      <c r="U142" s="18" t="s">
        <v>54</v>
      </c>
      <c r="V142" s="18" t="s">
        <v>55</v>
      </c>
      <c r="W142" s="18" t="s">
        <v>156</v>
      </c>
      <c r="X142" s="18" t="s">
        <v>217</v>
      </c>
      <c r="Y142" s="18" t="s">
        <v>58</v>
      </c>
      <c r="Z142" s="31">
        <v>6363772746</v>
      </c>
      <c r="AA142" s="31">
        <v>6363772746</v>
      </c>
      <c r="AB142" s="32">
        <v>5612271660</v>
      </c>
      <c r="AC142" s="31">
        <v>0</v>
      </c>
      <c r="AD142" s="18" t="s">
        <v>263</v>
      </c>
      <c r="AE142" s="18" t="s">
        <v>310</v>
      </c>
      <c r="AF142" s="18" t="s">
        <v>833</v>
      </c>
      <c r="AG142" s="1" t="s">
        <v>217</v>
      </c>
      <c r="AI142" s="21" t="s">
        <v>218</v>
      </c>
      <c r="AJ142" s="21" t="s">
        <v>162</v>
      </c>
      <c r="AK142" s="21" t="s">
        <v>156</v>
      </c>
      <c r="AL142" s="21" t="s">
        <v>217</v>
      </c>
      <c r="AM142" s="1" t="s">
        <v>64</v>
      </c>
      <c r="AN142" s="18" t="s">
        <v>336</v>
      </c>
    </row>
    <row r="143" spans="1:40" ht="16.5" customHeight="1" x14ac:dyDescent="0.2">
      <c r="A143" s="24" t="s">
        <v>39</v>
      </c>
      <c r="B143" s="18" t="s">
        <v>783</v>
      </c>
      <c r="C143" s="18" t="s">
        <v>41</v>
      </c>
      <c r="D143" s="18" t="s">
        <v>784</v>
      </c>
      <c r="E143" s="17" t="s">
        <v>785</v>
      </c>
      <c r="F143" s="17">
        <v>2023</v>
      </c>
      <c r="G143" s="43" t="s">
        <v>786</v>
      </c>
      <c r="H143" s="18" t="s">
        <v>45</v>
      </c>
      <c r="I143" s="17" t="s">
        <v>834</v>
      </c>
      <c r="J143" s="43" t="s">
        <v>835</v>
      </c>
      <c r="K143" s="18" t="s">
        <v>836</v>
      </c>
      <c r="L143" s="18" t="s">
        <v>837</v>
      </c>
      <c r="M143" s="19" t="s">
        <v>559</v>
      </c>
      <c r="N143" s="19" t="s">
        <v>261</v>
      </c>
      <c r="O143" s="19" t="s">
        <v>746</v>
      </c>
      <c r="P143" s="28" t="s">
        <v>53</v>
      </c>
      <c r="Q143" s="28" t="s">
        <v>53</v>
      </c>
      <c r="R143" s="28" t="s">
        <v>53</v>
      </c>
      <c r="S143" s="29">
        <v>0</v>
      </c>
      <c r="T143" s="28">
        <v>0</v>
      </c>
      <c r="U143" s="18" t="s">
        <v>54</v>
      </c>
      <c r="V143" s="18" t="s">
        <v>55</v>
      </c>
      <c r="W143" s="18" t="s">
        <v>156</v>
      </c>
      <c r="X143" s="18" t="s">
        <v>217</v>
      </c>
      <c r="Y143" s="18" t="s">
        <v>58</v>
      </c>
      <c r="Z143" s="31">
        <v>4855321016</v>
      </c>
      <c r="AA143" s="31">
        <v>4855321016</v>
      </c>
      <c r="AB143" s="32">
        <v>2738900586</v>
      </c>
      <c r="AC143" s="31">
        <v>0</v>
      </c>
      <c r="AD143" s="18" t="s">
        <v>104</v>
      </c>
      <c r="AE143" s="18" t="s">
        <v>838</v>
      </c>
      <c r="AF143" s="18" t="s">
        <v>839</v>
      </c>
      <c r="AG143" s="1" t="s">
        <v>217</v>
      </c>
      <c r="AI143" s="21" t="s">
        <v>218</v>
      </c>
      <c r="AJ143" s="21" t="s">
        <v>162</v>
      </c>
      <c r="AK143" s="21" t="s">
        <v>156</v>
      </c>
      <c r="AL143" s="21" t="s">
        <v>217</v>
      </c>
      <c r="AM143" s="1" t="s">
        <v>64</v>
      </c>
      <c r="AN143" s="18" t="s">
        <v>323</v>
      </c>
    </row>
    <row r="144" spans="1:40" ht="16.5" customHeight="1" x14ac:dyDescent="0.2">
      <c r="A144" s="24" t="s">
        <v>39</v>
      </c>
      <c r="B144" s="18" t="s">
        <v>783</v>
      </c>
      <c r="C144" s="18" t="s">
        <v>41</v>
      </c>
      <c r="D144" s="18" t="s">
        <v>784</v>
      </c>
      <c r="E144" s="17" t="s">
        <v>785</v>
      </c>
      <c r="F144" s="17">
        <v>2023</v>
      </c>
      <c r="G144" s="43" t="s">
        <v>786</v>
      </c>
      <c r="H144" s="18" t="s">
        <v>45</v>
      </c>
      <c r="I144" s="17" t="s">
        <v>840</v>
      </c>
      <c r="J144" s="43" t="s">
        <v>841</v>
      </c>
      <c r="K144" s="18" t="s">
        <v>842</v>
      </c>
      <c r="L144" s="18" t="s">
        <v>843</v>
      </c>
      <c r="M144" s="19" t="s">
        <v>67</v>
      </c>
      <c r="N144" s="19" t="s">
        <v>341</v>
      </c>
      <c r="O144" s="19" t="s">
        <v>641</v>
      </c>
      <c r="P144" s="28" t="s">
        <v>53</v>
      </c>
      <c r="Q144" s="28" t="s">
        <v>53</v>
      </c>
      <c r="R144" s="28" t="s">
        <v>53</v>
      </c>
      <c r="S144" s="29">
        <v>0</v>
      </c>
      <c r="T144" s="28">
        <v>0</v>
      </c>
      <c r="U144" s="18" t="s">
        <v>54</v>
      </c>
      <c r="V144" s="18" t="s">
        <v>55</v>
      </c>
      <c r="W144" s="18" t="s">
        <v>156</v>
      </c>
      <c r="X144" s="18" t="s">
        <v>217</v>
      </c>
      <c r="Y144" s="18" t="s">
        <v>58</v>
      </c>
      <c r="Z144" s="31">
        <v>6307251868</v>
      </c>
      <c r="AA144" s="31">
        <v>6307251868</v>
      </c>
      <c r="AB144" s="32">
        <v>5163578063</v>
      </c>
      <c r="AC144" s="31">
        <v>0</v>
      </c>
      <c r="AD144" s="18" t="s">
        <v>59</v>
      </c>
      <c r="AE144" s="18" t="s">
        <v>126</v>
      </c>
      <c r="AF144" s="18" t="s">
        <v>844</v>
      </c>
      <c r="AG144" s="1" t="s">
        <v>217</v>
      </c>
      <c r="AI144" s="21" t="s">
        <v>218</v>
      </c>
      <c r="AJ144" s="21" t="s">
        <v>162</v>
      </c>
      <c r="AK144" s="21" t="s">
        <v>156</v>
      </c>
      <c r="AL144" s="21" t="s">
        <v>217</v>
      </c>
      <c r="AM144" s="1" t="s">
        <v>64</v>
      </c>
      <c r="AN144" s="18" t="s">
        <v>81</v>
      </c>
    </row>
    <row r="145" spans="1:40" ht="16.5" customHeight="1" x14ac:dyDescent="0.2">
      <c r="A145" s="24" t="s">
        <v>39</v>
      </c>
      <c r="B145" s="18" t="s">
        <v>438</v>
      </c>
      <c r="C145" s="18" t="s">
        <v>41</v>
      </c>
      <c r="D145" s="18" t="s">
        <v>845</v>
      </c>
      <c r="E145" s="17" t="s">
        <v>846</v>
      </c>
      <c r="F145" s="17">
        <v>2023</v>
      </c>
      <c r="G145" s="43" t="s">
        <v>847</v>
      </c>
      <c r="H145" s="18" t="s">
        <v>45</v>
      </c>
      <c r="I145" s="17" t="s">
        <v>848</v>
      </c>
      <c r="J145" s="43" t="s">
        <v>849</v>
      </c>
      <c r="K145" s="18" t="s">
        <v>850</v>
      </c>
      <c r="L145" s="18" t="s">
        <v>851</v>
      </c>
      <c r="M145" s="19" t="s">
        <v>852</v>
      </c>
      <c r="N145" s="19" t="s">
        <v>852</v>
      </c>
      <c r="O145" s="19" t="s">
        <v>853</v>
      </c>
      <c r="P145" s="28" t="s">
        <v>53</v>
      </c>
      <c r="Q145" s="28" t="s">
        <v>53</v>
      </c>
      <c r="R145" s="28" t="s">
        <v>53</v>
      </c>
      <c r="S145" s="29">
        <v>0</v>
      </c>
      <c r="T145" s="28">
        <v>0</v>
      </c>
      <c r="U145" s="18" t="s">
        <v>54</v>
      </c>
      <c r="V145" s="18" t="s">
        <v>55</v>
      </c>
      <c r="W145" s="18" t="s">
        <v>209</v>
      </c>
      <c r="X145" s="18" t="s">
        <v>854</v>
      </c>
      <c r="Y145" s="18" t="s">
        <v>58</v>
      </c>
      <c r="Z145" s="31">
        <v>51763421257</v>
      </c>
      <c r="AA145" s="31">
        <v>51763421257</v>
      </c>
      <c r="AB145" s="32">
        <v>40894141862</v>
      </c>
      <c r="AC145" s="31">
        <v>0</v>
      </c>
      <c r="AD145" s="18" t="s">
        <v>90</v>
      </c>
      <c r="AE145" s="18" t="s">
        <v>457</v>
      </c>
      <c r="AF145" s="18" t="s">
        <v>855</v>
      </c>
      <c r="AG145" s="1" t="s">
        <v>854</v>
      </c>
      <c r="AI145" s="21" t="s">
        <v>856</v>
      </c>
      <c r="AJ145" s="21" t="s">
        <v>212</v>
      </c>
      <c r="AK145" s="21" t="s">
        <v>209</v>
      </c>
      <c r="AL145" s="21" t="s">
        <v>854</v>
      </c>
      <c r="AM145" s="1" t="s">
        <v>64</v>
      </c>
      <c r="AN145" s="18" t="s">
        <v>163</v>
      </c>
    </row>
    <row r="146" spans="1:40" ht="16.5" customHeight="1" x14ac:dyDescent="0.2">
      <c r="A146" s="24" t="s">
        <v>39</v>
      </c>
      <c r="B146" s="18" t="s">
        <v>438</v>
      </c>
      <c r="C146" s="18" t="s">
        <v>41</v>
      </c>
      <c r="D146" s="18" t="s">
        <v>845</v>
      </c>
      <c r="E146" s="17" t="s">
        <v>846</v>
      </c>
      <c r="F146" s="17">
        <v>2023</v>
      </c>
      <c r="G146" s="43" t="s">
        <v>847</v>
      </c>
      <c r="H146" s="18" t="s">
        <v>45</v>
      </c>
      <c r="I146" s="17" t="s">
        <v>857</v>
      </c>
      <c r="J146" s="43" t="s">
        <v>858</v>
      </c>
      <c r="K146" s="18" t="s">
        <v>859</v>
      </c>
      <c r="L146" s="18" t="s">
        <v>860</v>
      </c>
      <c r="M146" s="19" t="s">
        <v>861</v>
      </c>
      <c r="N146" s="19" t="s">
        <v>862</v>
      </c>
      <c r="O146" s="19" t="s">
        <v>863</v>
      </c>
      <c r="P146" s="28" t="s">
        <v>53</v>
      </c>
      <c r="Q146" s="28" t="s">
        <v>53</v>
      </c>
      <c r="R146" s="28" t="s">
        <v>53</v>
      </c>
      <c r="S146" s="29">
        <v>0</v>
      </c>
      <c r="T146" s="28">
        <v>0</v>
      </c>
      <c r="U146" s="18" t="s">
        <v>54</v>
      </c>
      <c r="V146" s="18" t="s">
        <v>55</v>
      </c>
      <c r="W146" s="18" t="s">
        <v>209</v>
      </c>
      <c r="X146" s="18" t="s">
        <v>854</v>
      </c>
      <c r="Y146" s="18" t="s">
        <v>58</v>
      </c>
      <c r="Z146" s="31">
        <v>11014491079</v>
      </c>
      <c r="AA146" s="31">
        <v>11014491079</v>
      </c>
      <c r="AB146" s="32">
        <v>8198104163</v>
      </c>
      <c r="AC146" s="31">
        <v>0</v>
      </c>
      <c r="AD146" s="18" t="s">
        <v>90</v>
      </c>
      <c r="AE146" s="18" t="s">
        <v>457</v>
      </c>
      <c r="AF146" s="18" t="s">
        <v>864</v>
      </c>
      <c r="AG146" s="1" t="s">
        <v>854</v>
      </c>
      <c r="AI146" s="21" t="s">
        <v>856</v>
      </c>
      <c r="AJ146" s="21" t="s">
        <v>212</v>
      </c>
      <c r="AK146" s="21" t="s">
        <v>209</v>
      </c>
      <c r="AL146" s="21" t="s">
        <v>854</v>
      </c>
      <c r="AM146" s="1" t="s">
        <v>64</v>
      </c>
      <c r="AN146" s="18" t="s">
        <v>336</v>
      </c>
    </row>
    <row r="147" spans="1:40" ht="16.5" customHeight="1" x14ac:dyDescent="0.2">
      <c r="A147" s="24" t="s">
        <v>39</v>
      </c>
      <c r="B147" s="18" t="s">
        <v>438</v>
      </c>
      <c r="C147" s="18" t="s">
        <v>41</v>
      </c>
      <c r="D147" s="18" t="s">
        <v>845</v>
      </c>
      <c r="E147" s="17" t="s">
        <v>846</v>
      </c>
      <c r="F147" s="17">
        <v>2023</v>
      </c>
      <c r="G147" s="43" t="s">
        <v>847</v>
      </c>
      <c r="H147" s="18" t="s">
        <v>45</v>
      </c>
      <c r="I147" s="17" t="s">
        <v>857</v>
      </c>
      <c r="J147" s="43" t="s">
        <v>858</v>
      </c>
      <c r="K147" s="18" t="s">
        <v>859</v>
      </c>
      <c r="L147" s="18" t="s">
        <v>865</v>
      </c>
      <c r="M147" s="19" t="s">
        <v>225</v>
      </c>
      <c r="N147" s="19" t="s">
        <v>866</v>
      </c>
      <c r="O147" s="19" t="s">
        <v>867</v>
      </c>
      <c r="P147" s="28" t="s">
        <v>53</v>
      </c>
      <c r="Q147" s="28" t="s">
        <v>53</v>
      </c>
      <c r="R147" s="28" t="s">
        <v>53</v>
      </c>
      <c r="S147" s="29">
        <v>0</v>
      </c>
      <c r="T147" s="28">
        <v>0</v>
      </c>
      <c r="U147" s="18" t="s">
        <v>54</v>
      </c>
      <c r="V147" s="18" t="s">
        <v>55</v>
      </c>
      <c r="W147" s="18" t="s">
        <v>209</v>
      </c>
      <c r="X147" s="18" t="s">
        <v>854</v>
      </c>
      <c r="Y147" s="18" t="s">
        <v>58</v>
      </c>
      <c r="Z147" s="31">
        <v>14039037121</v>
      </c>
      <c r="AA147" s="31">
        <v>14039037121</v>
      </c>
      <c r="AB147" s="32">
        <v>10721196325</v>
      </c>
      <c r="AC147" s="31">
        <v>0</v>
      </c>
      <c r="AD147" s="18" t="s">
        <v>90</v>
      </c>
      <c r="AE147" s="18" t="s">
        <v>457</v>
      </c>
      <c r="AF147" s="18" t="s">
        <v>864</v>
      </c>
      <c r="AG147" s="1" t="s">
        <v>854</v>
      </c>
      <c r="AI147" s="21" t="s">
        <v>856</v>
      </c>
      <c r="AJ147" s="21" t="s">
        <v>212</v>
      </c>
      <c r="AK147" s="21" t="s">
        <v>209</v>
      </c>
      <c r="AL147" s="21" t="s">
        <v>854</v>
      </c>
      <c r="AM147" s="1" t="s">
        <v>64</v>
      </c>
      <c r="AN147" s="18" t="s">
        <v>336</v>
      </c>
    </row>
    <row r="148" spans="1:40" ht="16.5" customHeight="1" x14ac:dyDescent="0.2">
      <c r="A148" s="24" t="s">
        <v>39</v>
      </c>
      <c r="B148" s="18" t="s">
        <v>438</v>
      </c>
      <c r="C148" s="18" t="s">
        <v>41</v>
      </c>
      <c r="D148" s="18" t="s">
        <v>845</v>
      </c>
      <c r="E148" s="17" t="s">
        <v>846</v>
      </c>
      <c r="F148" s="17">
        <v>2023</v>
      </c>
      <c r="G148" s="43" t="s">
        <v>847</v>
      </c>
      <c r="H148" s="18" t="s">
        <v>45</v>
      </c>
      <c r="I148" s="17" t="s">
        <v>868</v>
      </c>
      <c r="J148" s="43" t="s">
        <v>869</v>
      </c>
      <c r="K148" s="18" t="s">
        <v>870</v>
      </c>
      <c r="L148" s="18" t="s">
        <v>871</v>
      </c>
      <c r="M148" s="19" t="s">
        <v>872</v>
      </c>
      <c r="N148" s="19" t="s">
        <v>872</v>
      </c>
      <c r="O148" s="19" t="s">
        <v>873</v>
      </c>
      <c r="P148" s="28" t="s">
        <v>53</v>
      </c>
      <c r="Q148" s="28" t="s">
        <v>53</v>
      </c>
      <c r="R148" s="28" t="s">
        <v>53</v>
      </c>
      <c r="S148" s="29">
        <v>0</v>
      </c>
      <c r="T148" s="28">
        <v>0</v>
      </c>
      <c r="U148" s="18" t="s">
        <v>54</v>
      </c>
      <c r="V148" s="18" t="s">
        <v>55</v>
      </c>
      <c r="W148" s="18" t="s">
        <v>209</v>
      </c>
      <c r="X148" s="18" t="s">
        <v>854</v>
      </c>
      <c r="Y148" s="18" t="s">
        <v>58</v>
      </c>
      <c r="Z148" s="31">
        <v>21572418000</v>
      </c>
      <c r="AA148" s="31">
        <v>21572418000</v>
      </c>
      <c r="AB148" s="32">
        <v>17269702927</v>
      </c>
      <c r="AC148" s="31">
        <v>0</v>
      </c>
      <c r="AD148" s="18" t="s">
        <v>90</v>
      </c>
      <c r="AE148" s="18" t="s">
        <v>457</v>
      </c>
      <c r="AF148" s="18" t="s">
        <v>874</v>
      </c>
      <c r="AG148" s="1" t="s">
        <v>854</v>
      </c>
      <c r="AI148" s="21" t="s">
        <v>856</v>
      </c>
      <c r="AJ148" s="21" t="s">
        <v>212</v>
      </c>
      <c r="AK148" s="21" t="s">
        <v>209</v>
      </c>
      <c r="AL148" s="21" t="s">
        <v>854</v>
      </c>
      <c r="AM148" s="1" t="s">
        <v>64</v>
      </c>
      <c r="AN148" s="18" t="s">
        <v>163</v>
      </c>
    </row>
    <row r="149" spans="1:40" ht="16.5" customHeight="1" x14ac:dyDescent="0.2">
      <c r="A149" s="24" t="s">
        <v>39</v>
      </c>
      <c r="B149" s="18" t="s">
        <v>438</v>
      </c>
      <c r="C149" s="18" t="s">
        <v>41</v>
      </c>
      <c r="D149" s="18" t="s">
        <v>875</v>
      </c>
      <c r="E149" s="17" t="s">
        <v>876</v>
      </c>
      <c r="F149" s="17">
        <v>2023</v>
      </c>
      <c r="G149" s="43" t="s">
        <v>877</v>
      </c>
      <c r="H149" s="18" t="s">
        <v>45</v>
      </c>
      <c r="I149" s="17" t="s">
        <v>878</v>
      </c>
      <c r="J149" s="43" t="s">
        <v>879</v>
      </c>
      <c r="K149" s="18" t="s">
        <v>880</v>
      </c>
      <c r="L149" s="18" t="s">
        <v>881</v>
      </c>
      <c r="M149" s="19" t="s">
        <v>882</v>
      </c>
      <c r="N149" s="19" t="s">
        <v>883</v>
      </c>
      <c r="O149" s="19" t="s">
        <v>884</v>
      </c>
      <c r="P149" s="28" t="s">
        <v>53</v>
      </c>
      <c r="Q149" s="28" t="s">
        <v>53</v>
      </c>
      <c r="R149" s="28" t="s">
        <v>53</v>
      </c>
      <c r="S149" s="29">
        <v>0</v>
      </c>
      <c r="T149" s="28">
        <v>0</v>
      </c>
      <c r="U149" s="18" t="s">
        <v>54</v>
      </c>
      <c r="V149" s="18" t="s">
        <v>55</v>
      </c>
      <c r="W149" s="18" t="s">
        <v>209</v>
      </c>
      <c r="X149" s="18" t="s">
        <v>456</v>
      </c>
      <c r="Y149" s="18" t="s">
        <v>58</v>
      </c>
      <c r="Z149" s="31">
        <v>332450000</v>
      </c>
      <c r="AA149" s="31">
        <v>332450000</v>
      </c>
      <c r="AB149" s="32">
        <v>329633087</v>
      </c>
      <c r="AC149" s="31">
        <v>0</v>
      </c>
      <c r="AD149" s="18" t="s">
        <v>90</v>
      </c>
      <c r="AE149" s="18" t="s">
        <v>201</v>
      </c>
      <c r="AF149" s="18" t="s">
        <v>885</v>
      </c>
      <c r="AG149" s="1" t="s">
        <v>456</v>
      </c>
      <c r="AI149" s="21" t="s">
        <v>459</v>
      </c>
      <c r="AJ149" s="21" t="s">
        <v>212</v>
      </c>
      <c r="AK149" s="21" t="s">
        <v>209</v>
      </c>
      <c r="AL149" s="21" t="s">
        <v>456</v>
      </c>
      <c r="AM149" s="1" t="s">
        <v>64</v>
      </c>
      <c r="AN149" s="18" t="s">
        <v>163</v>
      </c>
    </row>
    <row r="150" spans="1:40" ht="16.5" customHeight="1" x14ac:dyDescent="0.2">
      <c r="A150" s="24" t="s">
        <v>39</v>
      </c>
      <c r="B150" s="18" t="s">
        <v>438</v>
      </c>
      <c r="C150" s="18" t="s">
        <v>41</v>
      </c>
      <c r="D150" s="18" t="s">
        <v>875</v>
      </c>
      <c r="E150" s="17" t="s">
        <v>876</v>
      </c>
      <c r="F150" s="17">
        <v>2023</v>
      </c>
      <c r="G150" s="43" t="s">
        <v>877</v>
      </c>
      <c r="H150" s="18" t="s">
        <v>45</v>
      </c>
      <c r="I150" s="17" t="s">
        <v>886</v>
      </c>
      <c r="J150" s="43" t="s">
        <v>887</v>
      </c>
      <c r="K150" s="18" t="s">
        <v>888</v>
      </c>
      <c r="L150" s="18" t="s">
        <v>889</v>
      </c>
      <c r="M150" s="19" t="s">
        <v>67</v>
      </c>
      <c r="N150" s="19" t="s">
        <v>341</v>
      </c>
      <c r="O150" s="19" t="s">
        <v>890</v>
      </c>
      <c r="P150" s="28" t="s">
        <v>53</v>
      </c>
      <c r="Q150" s="28" t="s">
        <v>53</v>
      </c>
      <c r="R150" s="28" t="s">
        <v>53</v>
      </c>
      <c r="S150" s="29">
        <v>0</v>
      </c>
      <c r="T150" s="28">
        <v>0</v>
      </c>
      <c r="U150" s="18" t="s">
        <v>54</v>
      </c>
      <c r="V150" s="18" t="s">
        <v>55</v>
      </c>
      <c r="W150" s="18" t="s">
        <v>209</v>
      </c>
      <c r="X150" s="18" t="s">
        <v>456</v>
      </c>
      <c r="Y150" s="18" t="s">
        <v>58</v>
      </c>
      <c r="Z150" s="31">
        <v>5020246834</v>
      </c>
      <c r="AA150" s="31">
        <v>5020246834</v>
      </c>
      <c r="AB150" s="32">
        <v>4464561942</v>
      </c>
      <c r="AC150" s="31">
        <v>0</v>
      </c>
      <c r="AD150" s="18" t="s">
        <v>90</v>
      </c>
      <c r="AE150" s="18" t="s">
        <v>466</v>
      </c>
      <c r="AF150" s="18" t="s">
        <v>891</v>
      </c>
      <c r="AG150" s="1" t="s">
        <v>456</v>
      </c>
      <c r="AI150" s="21" t="s">
        <v>459</v>
      </c>
      <c r="AJ150" s="21" t="s">
        <v>212</v>
      </c>
      <c r="AK150" s="21" t="s">
        <v>209</v>
      </c>
      <c r="AL150" s="21" t="s">
        <v>456</v>
      </c>
      <c r="AM150" s="1" t="s">
        <v>64</v>
      </c>
      <c r="AN150" s="18" t="s">
        <v>314</v>
      </c>
    </row>
    <row r="151" spans="1:40" ht="16.5" customHeight="1" x14ac:dyDescent="0.2">
      <c r="A151" s="24" t="s">
        <v>39</v>
      </c>
      <c r="B151" s="18" t="s">
        <v>438</v>
      </c>
      <c r="C151" s="18" t="s">
        <v>41</v>
      </c>
      <c r="D151" s="18" t="s">
        <v>875</v>
      </c>
      <c r="E151" s="17" t="s">
        <v>876</v>
      </c>
      <c r="F151" s="17">
        <v>2023</v>
      </c>
      <c r="G151" s="43" t="s">
        <v>877</v>
      </c>
      <c r="H151" s="18" t="s">
        <v>45</v>
      </c>
      <c r="I151" s="17" t="s">
        <v>886</v>
      </c>
      <c r="J151" s="43" t="s">
        <v>887</v>
      </c>
      <c r="K151" s="18" t="s">
        <v>888</v>
      </c>
      <c r="L151" s="18" t="s">
        <v>892</v>
      </c>
      <c r="M151" s="19" t="s">
        <v>893</v>
      </c>
      <c r="N151" s="19" t="s">
        <v>774</v>
      </c>
      <c r="O151" s="19" t="s">
        <v>894</v>
      </c>
      <c r="P151" s="28" t="s">
        <v>53</v>
      </c>
      <c r="Q151" s="28" t="s">
        <v>53</v>
      </c>
      <c r="R151" s="28" t="s">
        <v>53</v>
      </c>
      <c r="S151" s="29">
        <v>0</v>
      </c>
      <c r="T151" s="28">
        <v>0</v>
      </c>
      <c r="U151" s="18" t="s">
        <v>54</v>
      </c>
      <c r="V151" s="18" t="s">
        <v>55</v>
      </c>
      <c r="W151" s="18" t="s">
        <v>209</v>
      </c>
      <c r="X151" s="18" t="s">
        <v>456</v>
      </c>
      <c r="Y151" s="18" t="s">
        <v>58</v>
      </c>
      <c r="Z151" s="31">
        <v>683000000</v>
      </c>
      <c r="AA151" s="31">
        <v>683000000</v>
      </c>
      <c r="AB151" s="32">
        <v>528029166</v>
      </c>
      <c r="AC151" s="31">
        <v>0</v>
      </c>
      <c r="AD151" s="18" t="s">
        <v>90</v>
      </c>
      <c r="AE151" s="18" t="s">
        <v>466</v>
      </c>
      <c r="AF151" s="18" t="s">
        <v>476</v>
      </c>
      <c r="AG151" s="1" t="s">
        <v>456</v>
      </c>
      <c r="AI151" s="21" t="s">
        <v>459</v>
      </c>
      <c r="AJ151" s="21" t="s">
        <v>212</v>
      </c>
      <c r="AK151" s="21" t="s">
        <v>209</v>
      </c>
      <c r="AL151" s="21" t="s">
        <v>456</v>
      </c>
      <c r="AM151" s="1" t="s">
        <v>64</v>
      </c>
      <c r="AN151" s="18" t="s">
        <v>314</v>
      </c>
    </row>
    <row r="152" spans="1:40" ht="16.5" customHeight="1" x14ac:dyDescent="0.2">
      <c r="A152" s="24" t="s">
        <v>39</v>
      </c>
      <c r="B152" s="18" t="s">
        <v>438</v>
      </c>
      <c r="C152" s="18" t="s">
        <v>41</v>
      </c>
      <c r="D152" s="18" t="s">
        <v>875</v>
      </c>
      <c r="E152" s="17" t="s">
        <v>876</v>
      </c>
      <c r="F152" s="17">
        <v>2023</v>
      </c>
      <c r="G152" s="43" t="s">
        <v>877</v>
      </c>
      <c r="H152" s="18" t="s">
        <v>45</v>
      </c>
      <c r="I152" s="17" t="s">
        <v>895</v>
      </c>
      <c r="J152" s="43" t="s">
        <v>896</v>
      </c>
      <c r="K152" s="18" t="s">
        <v>897</v>
      </c>
      <c r="L152" s="18" t="s">
        <v>898</v>
      </c>
      <c r="M152" s="19" t="s">
        <v>67</v>
      </c>
      <c r="N152" s="19" t="s">
        <v>516</v>
      </c>
      <c r="O152" s="19" t="s">
        <v>635</v>
      </c>
      <c r="P152" s="28" t="s">
        <v>53</v>
      </c>
      <c r="Q152" s="28" t="s">
        <v>53</v>
      </c>
      <c r="R152" s="28" t="s">
        <v>53</v>
      </c>
      <c r="S152" s="29">
        <v>0</v>
      </c>
      <c r="T152" s="28">
        <v>0</v>
      </c>
      <c r="U152" s="18" t="s">
        <v>54</v>
      </c>
      <c r="V152" s="18" t="s">
        <v>55</v>
      </c>
      <c r="W152" s="18" t="s">
        <v>209</v>
      </c>
      <c r="X152" s="18" t="s">
        <v>456</v>
      </c>
      <c r="Y152" s="18" t="s">
        <v>58</v>
      </c>
      <c r="Z152" s="31">
        <v>1101476000</v>
      </c>
      <c r="AA152" s="31">
        <v>1101476000</v>
      </c>
      <c r="AB152" s="32">
        <v>690827524</v>
      </c>
      <c r="AC152" s="31">
        <v>0</v>
      </c>
      <c r="AD152" s="18" t="s">
        <v>263</v>
      </c>
      <c r="AE152" s="18" t="s">
        <v>899</v>
      </c>
      <c r="AF152" s="18" t="s">
        <v>900</v>
      </c>
      <c r="AG152" s="1" t="s">
        <v>456</v>
      </c>
      <c r="AI152" s="21" t="s">
        <v>459</v>
      </c>
      <c r="AJ152" s="21" t="s">
        <v>212</v>
      </c>
      <c r="AK152" s="21" t="s">
        <v>209</v>
      </c>
      <c r="AL152" s="21" t="s">
        <v>456</v>
      </c>
      <c r="AM152" s="1" t="s">
        <v>64</v>
      </c>
      <c r="AN152" s="18" t="s">
        <v>314</v>
      </c>
    </row>
    <row r="153" spans="1:40" ht="16.5" customHeight="1" x14ac:dyDescent="0.2">
      <c r="A153" s="24" t="s">
        <v>39</v>
      </c>
      <c r="B153" s="18" t="s">
        <v>438</v>
      </c>
      <c r="C153" s="18" t="s">
        <v>41</v>
      </c>
      <c r="D153" s="18" t="s">
        <v>875</v>
      </c>
      <c r="E153" s="17" t="s">
        <v>876</v>
      </c>
      <c r="F153" s="17">
        <v>2023</v>
      </c>
      <c r="G153" s="43" t="s">
        <v>877</v>
      </c>
      <c r="H153" s="18" t="s">
        <v>45</v>
      </c>
      <c r="I153" s="17" t="s">
        <v>895</v>
      </c>
      <c r="J153" s="43" t="s">
        <v>896</v>
      </c>
      <c r="K153" s="18" t="s">
        <v>897</v>
      </c>
      <c r="L153" s="18" t="s">
        <v>901</v>
      </c>
      <c r="M153" s="19" t="s">
        <v>534</v>
      </c>
      <c r="N153" s="19" t="s">
        <v>902</v>
      </c>
      <c r="O153" s="19" t="s">
        <v>903</v>
      </c>
      <c r="P153" s="28" t="s">
        <v>53</v>
      </c>
      <c r="Q153" s="28" t="s">
        <v>53</v>
      </c>
      <c r="R153" s="28" t="s">
        <v>53</v>
      </c>
      <c r="S153" s="29">
        <v>0</v>
      </c>
      <c r="T153" s="28">
        <v>0</v>
      </c>
      <c r="U153" s="18" t="s">
        <v>54</v>
      </c>
      <c r="V153" s="18" t="s">
        <v>55</v>
      </c>
      <c r="W153" s="18" t="s">
        <v>209</v>
      </c>
      <c r="X153" s="18" t="s">
        <v>456</v>
      </c>
      <c r="Y153" s="18" t="s">
        <v>58</v>
      </c>
      <c r="Z153" s="31">
        <v>527803333</v>
      </c>
      <c r="AA153" s="31">
        <v>527803333</v>
      </c>
      <c r="AB153" s="32">
        <v>520700000</v>
      </c>
      <c r="AC153" s="31">
        <v>0</v>
      </c>
      <c r="AD153" s="18" t="s">
        <v>263</v>
      </c>
      <c r="AE153" s="18" t="s">
        <v>899</v>
      </c>
      <c r="AF153" s="18" t="s">
        <v>904</v>
      </c>
      <c r="AG153" s="1" t="s">
        <v>456</v>
      </c>
      <c r="AI153" s="21" t="s">
        <v>459</v>
      </c>
      <c r="AJ153" s="21" t="s">
        <v>212</v>
      </c>
      <c r="AK153" s="21" t="s">
        <v>209</v>
      </c>
      <c r="AL153" s="21" t="s">
        <v>456</v>
      </c>
      <c r="AM153" s="1" t="s">
        <v>64</v>
      </c>
      <c r="AN153" s="18" t="s">
        <v>314</v>
      </c>
    </row>
    <row r="154" spans="1:40" ht="16.5" customHeight="1" x14ac:dyDescent="0.2">
      <c r="A154" s="24" t="s">
        <v>39</v>
      </c>
      <c r="B154" s="18" t="s">
        <v>565</v>
      </c>
      <c r="C154" s="18" t="s">
        <v>41</v>
      </c>
      <c r="D154" s="18" t="s">
        <v>905</v>
      </c>
      <c r="E154" s="17" t="s">
        <v>906</v>
      </c>
      <c r="F154" s="17">
        <v>2023</v>
      </c>
      <c r="G154" s="43" t="s">
        <v>907</v>
      </c>
      <c r="H154" s="18" t="s">
        <v>45</v>
      </c>
      <c r="I154" s="17" t="s">
        <v>908</v>
      </c>
      <c r="J154" s="43" t="s">
        <v>909</v>
      </c>
      <c r="K154" s="18" t="s">
        <v>910</v>
      </c>
      <c r="L154" s="18" t="s">
        <v>911</v>
      </c>
      <c r="M154" s="19" t="s">
        <v>50</v>
      </c>
      <c r="N154" s="19" t="s">
        <v>50</v>
      </c>
      <c r="O154" s="19" t="s">
        <v>50</v>
      </c>
      <c r="P154" s="28" t="s">
        <v>53</v>
      </c>
      <c r="Q154" s="28" t="s">
        <v>53</v>
      </c>
      <c r="R154" s="28" t="s">
        <v>53</v>
      </c>
      <c r="S154" s="29">
        <v>0</v>
      </c>
      <c r="T154" s="28">
        <v>0</v>
      </c>
      <c r="U154" s="18" t="s">
        <v>54</v>
      </c>
      <c r="V154" s="18" t="s">
        <v>55</v>
      </c>
      <c r="W154" s="18" t="s">
        <v>56</v>
      </c>
      <c r="X154" s="18" t="s">
        <v>57</v>
      </c>
      <c r="Y154" s="18" t="s">
        <v>58</v>
      </c>
      <c r="Z154" s="31">
        <v>25027170000</v>
      </c>
      <c r="AA154" s="31">
        <v>25027170000</v>
      </c>
      <c r="AB154" s="32">
        <v>17218503593</v>
      </c>
      <c r="AC154" s="31">
        <v>0</v>
      </c>
      <c r="AD154" s="18" t="s">
        <v>90</v>
      </c>
      <c r="AE154" s="18" t="s">
        <v>574</v>
      </c>
      <c r="AF154" s="18" t="s">
        <v>912</v>
      </c>
      <c r="AG154" s="1" t="s">
        <v>57</v>
      </c>
      <c r="AI154" s="21" t="s">
        <v>62</v>
      </c>
      <c r="AJ154" s="21" t="s">
        <v>63</v>
      </c>
      <c r="AK154" s="21" t="s">
        <v>56</v>
      </c>
      <c r="AL154" s="21" t="s">
        <v>57</v>
      </c>
      <c r="AM154" s="1" t="s">
        <v>64</v>
      </c>
      <c r="AN154" s="18" t="s">
        <v>388</v>
      </c>
    </row>
    <row r="155" spans="1:40" ht="16.5" customHeight="1" x14ac:dyDescent="0.2">
      <c r="A155" s="24" t="s">
        <v>39</v>
      </c>
      <c r="B155" s="18" t="s">
        <v>565</v>
      </c>
      <c r="C155" s="18" t="s">
        <v>41</v>
      </c>
      <c r="D155" s="18" t="s">
        <v>905</v>
      </c>
      <c r="E155" s="17" t="s">
        <v>906</v>
      </c>
      <c r="F155" s="17">
        <v>2023</v>
      </c>
      <c r="G155" s="43" t="s">
        <v>907</v>
      </c>
      <c r="H155" s="18" t="s">
        <v>45</v>
      </c>
      <c r="I155" s="17" t="s">
        <v>913</v>
      </c>
      <c r="J155" s="43" t="s">
        <v>914</v>
      </c>
      <c r="K155" s="18" t="s">
        <v>915</v>
      </c>
      <c r="L155" s="18" t="s">
        <v>916</v>
      </c>
      <c r="M155" s="19" t="s">
        <v>504</v>
      </c>
      <c r="N155" s="19" t="s">
        <v>917</v>
      </c>
      <c r="O155" s="19" t="s">
        <v>918</v>
      </c>
      <c r="P155" s="28" t="s">
        <v>53</v>
      </c>
      <c r="Q155" s="28" t="s">
        <v>53</v>
      </c>
      <c r="R155" s="28" t="s">
        <v>53</v>
      </c>
      <c r="S155" s="29">
        <v>0</v>
      </c>
      <c r="T155" s="28">
        <v>0</v>
      </c>
      <c r="U155" s="18" t="s">
        <v>54</v>
      </c>
      <c r="V155" s="18" t="s">
        <v>155</v>
      </c>
      <c r="W155" s="18" t="s">
        <v>352</v>
      </c>
      <c r="X155" s="18" t="s">
        <v>919</v>
      </c>
      <c r="Y155" s="18" t="s">
        <v>158</v>
      </c>
      <c r="Z155" s="31">
        <v>31719984000</v>
      </c>
      <c r="AA155" s="31">
        <v>31719984000</v>
      </c>
      <c r="AB155" s="32">
        <v>22754086549</v>
      </c>
      <c r="AC155" s="31">
        <v>0</v>
      </c>
      <c r="AD155" s="18" t="s">
        <v>90</v>
      </c>
      <c r="AE155" s="18" t="s">
        <v>242</v>
      </c>
      <c r="AF155" s="18" t="s">
        <v>920</v>
      </c>
      <c r="AG155" s="1" t="s">
        <v>919</v>
      </c>
      <c r="AI155" s="21" t="s">
        <v>921</v>
      </c>
      <c r="AJ155" s="21" t="s">
        <v>357</v>
      </c>
      <c r="AK155" s="21" t="s">
        <v>352</v>
      </c>
      <c r="AL155" s="21" t="s">
        <v>919</v>
      </c>
      <c r="AM155" s="1" t="s">
        <v>64</v>
      </c>
      <c r="AN155" s="18" t="s">
        <v>163</v>
      </c>
    </row>
    <row r="156" spans="1:40" ht="16.5" customHeight="1" x14ac:dyDescent="0.2">
      <c r="A156" s="24" t="s">
        <v>39</v>
      </c>
      <c r="B156" s="18" t="s">
        <v>438</v>
      </c>
      <c r="C156" s="18" t="s">
        <v>41</v>
      </c>
      <c r="D156" s="18" t="s">
        <v>922</v>
      </c>
      <c r="E156" s="17" t="s">
        <v>923</v>
      </c>
      <c r="F156" s="17">
        <v>2023</v>
      </c>
      <c r="G156" s="43" t="s">
        <v>924</v>
      </c>
      <c r="H156" s="18" t="s">
        <v>45</v>
      </c>
      <c r="I156" s="17" t="s">
        <v>925</v>
      </c>
      <c r="J156" s="43" t="s">
        <v>926</v>
      </c>
      <c r="K156" s="18" t="s">
        <v>927</v>
      </c>
      <c r="L156" s="18" t="s">
        <v>928</v>
      </c>
      <c r="M156" s="19" t="s">
        <v>929</v>
      </c>
      <c r="N156" s="19" t="s">
        <v>930</v>
      </c>
      <c r="O156" s="19" t="s">
        <v>931</v>
      </c>
      <c r="P156" s="28" t="s">
        <v>53</v>
      </c>
      <c r="Q156" s="28" t="s">
        <v>53</v>
      </c>
      <c r="R156" s="28" t="s">
        <v>53</v>
      </c>
      <c r="S156" s="29">
        <v>0</v>
      </c>
      <c r="T156" s="28">
        <v>0</v>
      </c>
      <c r="U156" s="18" t="s">
        <v>54</v>
      </c>
      <c r="V156" s="18" t="s">
        <v>55</v>
      </c>
      <c r="W156" s="18" t="s">
        <v>209</v>
      </c>
      <c r="X156" s="18" t="s">
        <v>456</v>
      </c>
      <c r="Y156" s="18" t="s">
        <v>58</v>
      </c>
      <c r="Z156" s="31">
        <v>865000000</v>
      </c>
      <c r="AA156" s="31">
        <v>865000000</v>
      </c>
      <c r="AB156" s="32">
        <v>108000000</v>
      </c>
      <c r="AC156" s="31">
        <v>0</v>
      </c>
      <c r="AD156" s="18" t="s">
        <v>90</v>
      </c>
      <c r="AE156" s="18" t="s">
        <v>466</v>
      </c>
      <c r="AF156" s="18" t="s">
        <v>476</v>
      </c>
      <c r="AG156" s="1" t="s">
        <v>456</v>
      </c>
      <c r="AI156" s="21" t="s">
        <v>459</v>
      </c>
      <c r="AJ156" s="21" t="s">
        <v>212</v>
      </c>
      <c r="AK156" s="21" t="s">
        <v>209</v>
      </c>
      <c r="AL156" s="21" t="s">
        <v>456</v>
      </c>
      <c r="AM156" s="1" t="s">
        <v>64</v>
      </c>
      <c r="AN156" s="18" t="s">
        <v>314</v>
      </c>
    </row>
    <row r="157" spans="1:40" ht="16.5" customHeight="1" x14ac:dyDescent="0.2">
      <c r="A157" s="24" t="s">
        <v>39</v>
      </c>
      <c r="B157" s="18" t="s">
        <v>438</v>
      </c>
      <c r="C157" s="18" t="s">
        <v>41</v>
      </c>
      <c r="D157" s="18" t="s">
        <v>922</v>
      </c>
      <c r="E157" s="17" t="s">
        <v>923</v>
      </c>
      <c r="F157" s="17">
        <v>2023</v>
      </c>
      <c r="G157" s="43" t="s">
        <v>924</v>
      </c>
      <c r="H157" s="18" t="s">
        <v>45</v>
      </c>
      <c r="I157" s="17" t="s">
        <v>925</v>
      </c>
      <c r="J157" s="43" t="s">
        <v>926</v>
      </c>
      <c r="K157" s="18" t="s">
        <v>927</v>
      </c>
      <c r="L157" s="18" t="s">
        <v>932</v>
      </c>
      <c r="M157" s="19" t="s">
        <v>537</v>
      </c>
      <c r="N157" s="19" t="s">
        <v>67</v>
      </c>
      <c r="O157" s="19" t="s">
        <v>933</v>
      </c>
      <c r="P157" s="28" t="s">
        <v>53</v>
      </c>
      <c r="Q157" s="28" t="s">
        <v>53</v>
      </c>
      <c r="R157" s="28" t="s">
        <v>53</v>
      </c>
      <c r="S157" s="29">
        <v>0</v>
      </c>
      <c r="T157" s="28">
        <v>0</v>
      </c>
      <c r="U157" s="18" t="s">
        <v>54</v>
      </c>
      <c r="V157" s="18" t="s">
        <v>55</v>
      </c>
      <c r="W157" s="18" t="s">
        <v>209</v>
      </c>
      <c r="X157" s="18" t="s">
        <v>456</v>
      </c>
      <c r="Y157" s="18" t="s">
        <v>58</v>
      </c>
      <c r="Z157" s="31">
        <v>176007164</v>
      </c>
      <c r="AA157" s="31">
        <v>176007164</v>
      </c>
      <c r="AB157" s="32">
        <v>175790613</v>
      </c>
      <c r="AC157" s="31">
        <v>0</v>
      </c>
      <c r="AD157" s="18" t="s">
        <v>90</v>
      </c>
      <c r="AE157" s="18" t="s">
        <v>466</v>
      </c>
      <c r="AF157" s="18" t="s">
        <v>934</v>
      </c>
      <c r="AG157" s="1" t="s">
        <v>456</v>
      </c>
      <c r="AI157" s="21" t="s">
        <v>459</v>
      </c>
      <c r="AJ157" s="21" t="s">
        <v>212</v>
      </c>
      <c r="AK157" s="21" t="s">
        <v>209</v>
      </c>
      <c r="AL157" s="21" t="s">
        <v>456</v>
      </c>
      <c r="AM157" s="1" t="s">
        <v>64</v>
      </c>
      <c r="AN157" s="18" t="s">
        <v>314</v>
      </c>
    </row>
    <row r="158" spans="1:40" ht="16.5" customHeight="1" x14ac:dyDescent="0.2">
      <c r="A158" s="24" t="s">
        <v>39</v>
      </c>
      <c r="B158" s="18" t="s">
        <v>438</v>
      </c>
      <c r="C158" s="18" t="s">
        <v>41</v>
      </c>
      <c r="D158" s="18" t="s">
        <v>922</v>
      </c>
      <c r="E158" s="17" t="s">
        <v>923</v>
      </c>
      <c r="F158" s="17">
        <v>2023</v>
      </c>
      <c r="G158" s="43" t="s">
        <v>924</v>
      </c>
      <c r="H158" s="18" t="s">
        <v>45</v>
      </c>
      <c r="I158" s="17" t="s">
        <v>925</v>
      </c>
      <c r="J158" s="43" t="s">
        <v>926</v>
      </c>
      <c r="K158" s="18" t="s">
        <v>927</v>
      </c>
      <c r="L158" s="18" t="s">
        <v>935</v>
      </c>
      <c r="M158" s="19" t="s">
        <v>537</v>
      </c>
      <c r="N158" s="19" t="s">
        <v>67</v>
      </c>
      <c r="O158" s="19" t="s">
        <v>936</v>
      </c>
      <c r="P158" s="28" t="s">
        <v>53</v>
      </c>
      <c r="Q158" s="28" t="s">
        <v>53</v>
      </c>
      <c r="R158" s="28" t="s">
        <v>53</v>
      </c>
      <c r="S158" s="29">
        <v>0</v>
      </c>
      <c r="T158" s="28">
        <v>0</v>
      </c>
      <c r="U158" s="18" t="s">
        <v>54</v>
      </c>
      <c r="V158" s="18" t="s">
        <v>55</v>
      </c>
      <c r="W158" s="18" t="s">
        <v>209</v>
      </c>
      <c r="X158" s="18" t="s">
        <v>456</v>
      </c>
      <c r="Y158" s="18" t="s">
        <v>58</v>
      </c>
      <c r="Z158" s="31">
        <v>965201855</v>
      </c>
      <c r="AA158" s="31">
        <v>965201855</v>
      </c>
      <c r="AB158" s="32">
        <v>940734555</v>
      </c>
      <c r="AC158" s="31">
        <v>0</v>
      </c>
      <c r="AD158" s="18" t="s">
        <v>90</v>
      </c>
      <c r="AE158" s="18" t="s">
        <v>466</v>
      </c>
      <c r="AF158" s="18" t="s">
        <v>937</v>
      </c>
      <c r="AG158" s="1" t="s">
        <v>456</v>
      </c>
      <c r="AI158" s="21" t="s">
        <v>459</v>
      </c>
      <c r="AJ158" s="21" t="s">
        <v>212</v>
      </c>
      <c r="AK158" s="21" t="s">
        <v>209</v>
      </c>
      <c r="AL158" s="21" t="s">
        <v>456</v>
      </c>
      <c r="AM158" s="1" t="s">
        <v>64</v>
      </c>
      <c r="AN158" s="18" t="s">
        <v>314</v>
      </c>
    </row>
    <row r="159" spans="1:40" ht="16.5" customHeight="1" x14ac:dyDescent="0.2">
      <c r="A159" s="24" t="s">
        <v>39</v>
      </c>
      <c r="B159" s="18" t="s">
        <v>438</v>
      </c>
      <c r="C159" s="18" t="s">
        <v>41</v>
      </c>
      <c r="D159" s="18" t="s">
        <v>922</v>
      </c>
      <c r="E159" s="17" t="s">
        <v>923</v>
      </c>
      <c r="F159" s="17">
        <v>2023</v>
      </c>
      <c r="G159" s="43" t="s">
        <v>924</v>
      </c>
      <c r="H159" s="18" t="s">
        <v>45</v>
      </c>
      <c r="I159" s="17" t="s">
        <v>925</v>
      </c>
      <c r="J159" s="43" t="s">
        <v>926</v>
      </c>
      <c r="K159" s="18" t="s">
        <v>927</v>
      </c>
      <c r="L159" s="18" t="s">
        <v>938</v>
      </c>
      <c r="M159" s="19" t="s">
        <v>939</v>
      </c>
      <c r="N159" s="19" t="s">
        <v>940</v>
      </c>
      <c r="O159" s="19" t="s">
        <v>941</v>
      </c>
      <c r="P159" s="28" t="s">
        <v>53</v>
      </c>
      <c r="Q159" s="28" t="s">
        <v>53</v>
      </c>
      <c r="R159" s="28" t="s">
        <v>53</v>
      </c>
      <c r="S159" s="29">
        <v>0</v>
      </c>
      <c r="T159" s="28">
        <v>0</v>
      </c>
      <c r="U159" s="18" t="s">
        <v>54</v>
      </c>
      <c r="V159" s="18" t="s">
        <v>55</v>
      </c>
      <c r="W159" s="18" t="s">
        <v>209</v>
      </c>
      <c r="X159" s="18" t="s">
        <v>456</v>
      </c>
      <c r="Y159" s="18" t="s">
        <v>58</v>
      </c>
      <c r="Z159" s="31">
        <v>1265440439</v>
      </c>
      <c r="AA159" s="31">
        <v>1265440439</v>
      </c>
      <c r="AB159" s="32">
        <v>1202593332</v>
      </c>
      <c r="AC159" s="31">
        <v>0</v>
      </c>
      <c r="AD159" s="18" t="s">
        <v>90</v>
      </c>
      <c r="AE159" s="18" t="s">
        <v>466</v>
      </c>
      <c r="AF159" s="18" t="s">
        <v>934</v>
      </c>
      <c r="AG159" s="1" t="s">
        <v>456</v>
      </c>
      <c r="AI159" s="21" t="s">
        <v>459</v>
      </c>
      <c r="AJ159" s="21" t="s">
        <v>212</v>
      </c>
      <c r="AK159" s="21" t="s">
        <v>209</v>
      </c>
      <c r="AL159" s="21" t="s">
        <v>456</v>
      </c>
      <c r="AM159" s="1" t="s">
        <v>64</v>
      </c>
      <c r="AN159" s="18" t="s">
        <v>314</v>
      </c>
    </row>
    <row r="160" spans="1:40" ht="16.5" customHeight="1" x14ac:dyDescent="0.2">
      <c r="A160" s="24" t="s">
        <v>39</v>
      </c>
      <c r="B160" s="18" t="s">
        <v>438</v>
      </c>
      <c r="C160" s="18" t="s">
        <v>41</v>
      </c>
      <c r="D160" s="18" t="s">
        <v>922</v>
      </c>
      <c r="E160" s="17" t="s">
        <v>923</v>
      </c>
      <c r="F160" s="17">
        <v>2023</v>
      </c>
      <c r="G160" s="43" t="s">
        <v>924</v>
      </c>
      <c r="H160" s="18" t="s">
        <v>45</v>
      </c>
      <c r="I160" s="17" t="s">
        <v>942</v>
      </c>
      <c r="J160" s="43" t="s">
        <v>943</v>
      </c>
      <c r="K160" s="18" t="s">
        <v>944</v>
      </c>
      <c r="L160" s="18" t="s">
        <v>945</v>
      </c>
      <c r="M160" s="19" t="s">
        <v>946</v>
      </c>
      <c r="N160" s="19" t="s">
        <v>947</v>
      </c>
      <c r="O160" s="19" t="s">
        <v>206</v>
      </c>
      <c r="P160" s="28" t="s">
        <v>53</v>
      </c>
      <c r="Q160" s="28" t="s">
        <v>53</v>
      </c>
      <c r="R160" s="28" t="s">
        <v>53</v>
      </c>
      <c r="S160" s="29">
        <v>0</v>
      </c>
      <c r="T160" s="28">
        <v>0</v>
      </c>
      <c r="U160" s="18" t="s">
        <v>54</v>
      </c>
      <c r="V160" s="18" t="s">
        <v>55</v>
      </c>
      <c r="W160" s="18" t="s">
        <v>209</v>
      </c>
      <c r="X160" s="18" t="s">
        <v>456</v>
      </c>
      <c r="Y160" s="18" t="s">
        <v>58</v>
      </c>
      <c r="Z160" s="31">
        <v>361258136</v>
      </c>
      <c r="AA160" s="31">
        <v>361258136</v>
      </c>
      <c r="AB160" s="32">
        <v>272558388</v>
      </c>
      <c r="AC160" s="31">
        <v>0</v>
      </c>
      <c r="AD160" s="18" t="s">
        <v>90</v>
      </c>
      <c r="AE160" s="18" t="s">
        <v>375</v>
      </c>
      <c r="AF160" s="18" t="s">
        <v>484</v>
      </c>
      <c r="AG160" s="1" t="s">
        <v>456</v>
      </c>
      <c r="AI160" s="21" t="s">
        <v>459</v>
      </c>
      <c r="AJ160" s="21" t="s">
        <v>212</v>
      </c>
      <c r="AK160" s="21" t="s">
        <v>209</v>
      </c>
      <c r="AL160" s="21" t="s">
        <v>456</v>
      </c>
      <c r="AM160" s="1" t="s">
        <v>64</v>
      </c>
      <c r="AN160" s="18" t="s">
        <v>358</v>
      </c>
    </row>
    <row r="161" spans="1:40" ht="16.5" customHeight="1" x14ac:dyDescent="0.2">
      <c r="A161" s="24" t="s">
        <v>39</v>
      </c>
      <c r="B161" s="18" t="s">
        <v>438</v>
      </c>
      <c r="C161" s="18" t="s">
        <v>41</v>
      </c>
      <c r="D161" s="18" t="s">
        <v>948</v>
      </c>
      <c r="E161" s="17" t="s">
        <v>949</v>
      </c>
      <c r="F161" s="17">
        <v>2023</v>
      </c>
      <c r="G161" s="43" t="s">
        <v>950</v>
      </c>
      <c r="H161" s="18" t="s">
        <v>45</v>
      </c>
      <c r="I161" s="17" t="s">
        <v>951</v>
      </c>
      <c r="J161" s="43" t="s">
        <v>952</v>
      </c>
      <c r="K161" s="18" t="s">
        <v>953</v>
      </c>
      <c r="L161" s="18" t="s">
        <v>954</v>
      </c>
      <c r="M161" s="19" t="s">
        <v>721</v>
      </c>
      <c r="N161" s="19" t="s">
        <v>153</v>
      </c>
      <c r="O161" s="19" t="s">
        <v>955</v>
      </c>
      <c r="P161" s="28" t="s">
        <v>53</v>
      </c>
      <c r="Q161" s="28" t="s">
        <v>53</v>
      </c>
      <c r="R161" s="28" t="s">
        <v>53</v>
      </c>
      <c r="S161" s="29">
        <v>0</v>
      </c>
      <c r="T161" s="28">
        <v>0</v>
      </c>
      <c r="U161" s="18" t="s">
        <v>54</v>
      </c>
      <c r="V161" s="18" t="s">
        <v>55</v>
      </c>
      <c r="W161" s="18" t="s">
        <v>209</v>
      </c>
      <c r="X161" s="18" t="s">
        <v>456</v>
      </c>
      <c r="Y161" s="18" t="s">
        <v>58</v>
      </c>
      <c r="Z161" s="31">
        <v>9877854559</v>
      </c>
      <c r="AA161" s="31">
        <v>9877854559</v>
      </c>
      <c r="AB161" s="32">
        <v>8847838025</v>
      </c>
      <c r="AC161" s="31">
        <v>0</v>
      </c>
      <c r="AD161" s="18" t="s">
        <v>90</v>
      </c>
      <c r="AE161" s="18" t="s">
        <v>466</v>
      </c>
      <c r="AF161" s="18" t="s">
        <v>937</v>
      </c>
      <c r="AG161" s="1" t="s">
        <v>456</v>
      </c>
      <c r="AI161" s="21" t="s">
        <v>459</v>
      </c>
      <c r="AJ161" s="21" t="s">
        <v>212</v>
      </c>
      <c r="AK161" s="21" t="s">
        <v>209</v>
      </c>
      <c r="AL161" s="21" t="s">
        <v>456</v>
      </c>
      <c r="AM161" s="1" t="s">
        <v>64</v>
      </c>
      <c r="AN161" s="18" t="s">
        <v>314</v>
      </c>
    </row>
    <row r="162" spans="1:40" ht="16.5" customHeight="1" x14ac:dyDescent="0.2">
      <c r="A162" s="24" t="s">
        <v>39</v>
      </c>
      <c r="B162" s="18" t="s">
        <v>674</v>
      </c>
      <c r="C162" s="18" t="s">
        <v>41</v>
      </c>
      <c r="D162" s="18" t="s">
        <v>956</v>
      </c>
      <c r="E162" s="17" t="s">
        <v>957</v>
      </c>
      <c r="F162" s="17">
        <v>2023</v>
      </c>
      <c r="G162" s="43" t="s">
        <v>958</v>
      </c>
      <c r="H162" s="18" t="s">
        <v>45</v>
      </c>
      <c r="I162" s="17" t="s">
        <v>959</v>
      </c>
      <c r="J162" s="43" t="s">
        <v>960</v>
      </c>
      <c r="K162" s="18" t="s">
        <v>961</v>
      </c>
      <c r="L162" s="18" t="s">
        <v>962</v>
      </c>
      <c r="M162" s="19" t="s">
        <v>963</v>
      </c>
      <c r="N162" s="19" t="s">
        <v>964</v>
      </c>
      <c r="O162" s="19" t="s">
        <v>965</v>
      </c>
      <c r="P162" s="28" t="s">
        <v>53</v>
      </c>
      <c r="Q162" s="28" t="s">
        <v>53</v>
      </c>
      <c r="R162" s="28" t="s">
        <v>53</v>
      </c>
      <c r="S162" s="29">
        <v>0</v>
      </c>
      <c r="T162" s="28">
        <v>0</v>
      </c>
      <c r="U162" s="18" t="s">
        <v>54</v>
      </c>
      <c r="V162" s="18" t="s">
        <v>55</v>
      </c>
      <c r="W162" s="18" t="s">
        <v>56</v>
      </c>
      <c r="X162" s="18" t="s">
        <v>262</v>
      </c>
      <c r="Y162" s="18" t="s">
        <v>58</v>
      </c>
      <c r="Z162" s="31">
        <v>2614930000</v>
      </c>
      <c r="AA162" s="31">
        <v>2614930000</v>
      </c>
      <c r="AB162" s="32">
        <v>1578974527</v>
      </c>
      <c r="AC162" s="31">
        <v>0</v>
      </c>
      <c r="AD162" s="18" t="s">
        <v>90</v>
      </c>
      <c r="AE162" s="18" t="s">
        <v>685</v>
      </c>
      <c r="AF162" s="18" t="s">
        <v>686</v>
      </c>
      <c r="AG162" s="1" t="s">
        <v>262</v>
      </c>
      <c r="AI162" s="21" t="s">
        <v>266</v>
      </c>
      <c r="AJ162" s="21" t="s">
        <v>63</v>
      </c>
      <c r="AK162" s="21" t="s">
        <v>56</v>
      </c>
      <c r="AL162" s="21" t="s">
        <v>262</v>
      </c>
      <c r="AM162" s="1" t="s">
        <v>64</v>
      </c>
      <c r="AN162" s="18" t="s">
        <v>687</v>
      </c>
    </row>
    <row r="163" spans="1:40" ht="16.5" customHeight="1" x14ac:dyDescent="0.2">
      <c r="A163" s="24" t="s">
        <v>39</v>
      </c>
      <c r="B163" s="18" t="s">
        <v>82</v>
      </c>
      <c r="C163" s="18" t="s">
        <v>41</v>
      </c>
      <c r="D163" s="18" t="s">
        <v>966</v>
      </c>
      <c r="E163" s="17" t="s">
        <v>967</v>
      </c>
      <c r="F163" s="17">
        <v>2023</v>
      </c>
      <c r="G163" s="43" t="s">
        <v>968</v>
      </c>
      <c r="H163" s="18" t="s">
        <v>45</v>
      </c>
      <c r="I163" s="17" t="s">
        <v>969</v>
      </c>
      <c r="J163" s="43" t="s">
        <v>970</v>
      </c>
      <c r="K163" s="18" t="s">
        <v>971</v>
      </c>
      <c r="L163" s="18" t="s">
        <v>972</v>
      </c>
      <c r="M163" s="19">
        <v>330</v>
      </c>
      <c r="N163" s="19">
        <v>67</v>
      </c>
      <c r="O163" s="19">
        <v>29</v>
      </c>
      <c r="P163" s="28" t="s">
        <v>53</v>
      </c>
      <c r="Q163" s="28" t="s">
        <v>53</v>
      </c>
      <c r="R163" s="28" t="s">
        <v>53</v>
      </c>
      <c r="S163" s="29">
        <v>0</v>
      </c>
      <c r="T163" s="28">
        <v>0</v>
      </c>
      <c r="U163" s="18" t="s">
        <v>54</v>
      </c>
      <c r="V163" s="18" t="s">
        <v>55</v>
      </c>
      <c r="W163" s="18" t="s">
        <v>75</v>
      </c>
      <c r="X163" s="18" t="s">
        <v>76</v>
      </c>
      <c r="Y163" s="18" t="s">
        <v>58</v>
      </c>
      <c r="Z163" s="31">
        <v>225062500</v>
      </c>
      <c r="AA163" s="31">
        <v>225062500</v>
      </c>
      <c r="AB163" s="32">
        <v>78483325</v>
      </c>
      <c r="AC163" s="31">
        <v>0</v>
      </c>
      <c r="AD163" s="18" t="s">
        <v>104</v>
      </c>
      <c r="AE163" s="18" t="s">
        <v>112</v>
      </c>
      <c r="AF163" s="18" t="s">
        <v>121</v>
      </c>
      <c r="AG163" s="1" t="s">
        <v>76</v>
      </c>
      <c r="AI163" s="21" t="s">
        <v>79</v>
      </c>
      <c r="AJ163" s="21" t="s">
        <v>80</v>
      </c>
      <c r="AK163" s="21" t="s">
        <v>75</v>
      </c>
      <c r="AL163" s="21" t="s">
        <v>76</v>
      </c>
      <c r="AM163" s="1" t="s">
        <v>64</v>
      </c>
      <c r="AN163" s="18" t="s">
        <v>81</v>
      </c>
    </row>
    <row r="164" spans="1:40" ht="16.5" customHeight="1" x14ac:dyDescent="0.2">
      <c r="A164" s="24" t="s">
        <v>39</v>
      </c>
      <c r="B164" s="18" t="s">
        <v>82</v>
      </c>
      <c r="C164" s="18" t="s">
        <v>41</v>
      </c>
      <c r="D164" s="18" t="s">
        <v>966</v>
      </c>
      <c r="E164" s="17" t="s">
        <v>967</v>
      </c>
      <c r="F164" s="17">
        <v>2023</v>
      </c>
      <c r="G164" s="43" t="s">
        <v>968</v>
      </c>
      <c r="H164" s="18" t="s">
        <v>45</v>
      </c>
      <c r="I164" s="17" t="s">
        <v>969</v>
      </c>
      <c r="J164" s="43" t="s">
        <v>970</v>
      </c>
      <c r="K164" s="18" t="s">
        <v>971</v>
      </c>
      <c r="L164" s="18" t="s">
        <v>972</v>
      </c>
      <c r="M164" s="19">
        <v>330</v>
      </c>
      <c r="N164" s="19">
        <v>67</v>
      </c>
      <c r="O164" s="19">
        <v>29</v>
      </c>
      <c r="P164" s="28" t="s">
        <v>53</v>
      </c>
      <c r="Q164" s="28" t="s">
        <v>53</v>
      </c>
      <c r="R164" s="28" t="s">
        <v>53</v>
      </c>
      <c r="S164" s="29">
        <v>0</v>
      </c>
      <c r="T164" s="28">
        <v>0</v>
      </c>
      <c r="U164" s="18" t="s">
        <v>54</v>
      </c>
      <c r="V164" s="18" t="s">
        <v>55</v>
      </c>
      <c r="W164" s="18" t="s">
        <v>75</v>
      </c>
      <c r="X164" s="18" t="s">
        <v>76</v>
      </c>
      <c r="Y164" s="18" t="s">
        <v>58</v>
      </c>
      <c r="Z164" s="31">
        <v>225062700</v>
      </c>
      <c r="AA164" s="31">
        <v>225062700</v>
      </c>
      <c r="AB164" s="32">
        <v>78483326</v>
      </c>
      <c r="AC164" s="31">
        <v>0</v>
      </c>
      <c r="AD164" s="18" t="s">
        <v>104</v>
      </c>
      <c r="AE164" s="18" t="s">
        <v>112</v>
      </c>
      <c r="AF164" s="18" t="s">
        <v>117</v>
      </c>
      <c r="AG164" s="1" t="s">
        <v>76</v>
      </c>
      <c r="AI164" s="21" t="s">
        <v>79</v>
      </c>
      <c r="AJ164" s="21" t="s">
        <v>80</v>
      </c>
      <c r="AK164" s="21" t="s">
        <v>75</v>
      </c>
      <c r="AL164" s="21" t="s">
        <v>76</v>
      </c>
      <c r="AM164" s="1" t="s">
        <v>64</v>
      </c>
      <c r="AN164" s="18" t="s">
        <v>81</v>
      </c>
    </row>
    <row r="165" spans="1:40" ht="16.5" customHeight="1" x14ac:dyDescent="0.2">
      <c r="A165" s="24" t="s">
        <v>39</v>
      </c>
      <c r="B165" s="18" t="s">
        <v>82</v>
      </c>
      <c r="C165" s="18" t="s">
        <v>41</v>
      </c>
      <c r="D165" s="18" t="s">
        <v>966</v>
      </c>
      <c r="E165" s="17" t="s">
        <v>967</v>
      </c>
      <c r="F165" s="17">
        <v>2023</v>
      </c>
      <c r="G165" s="43" t="s">
        <v>968</v>
      </c>
      <c r="H165" s="18" t="s">
        <v>45</v>
      </c>
      <c r="I165" s="17" t="s">
        <v>969</v>
      </c>
      <c r="J165" s="43" t="s">
        <v>970</v>
      </c>
      <c r="K165" s="18" t="s">
        <v>971</v>
      </c>
      <c r="L165" s="18" t="s">
        <v>973</v>
      </c>
      <c r="M165" s="19">
        <v>100</v>
      </c>
      <c r="N165" s="19">
        <v>25</v>
      </c>
      <c r="O165" s="19">
        <v>13</v>
      </c>
      <c r="P165" s="28" t="s">
        <v>53</v>
      </c>
      <c r="Q165" s="28" t="s">
        <v>53</v>
      </c>
      <c r="R165" s="28" t="s">
        <v>53</v>
      </c>
      <c r="S165" s="29">
        <v>0</v>
      </c>
      <c r="T165" s="28">
        <v>0</v>
      </c>
      <c r="U165" s="18" t="s">
        <v>54</v>
      </c>
      <c r="V165" s="18" t="s">
        <v>55</v>
      </c>
      <c r="W165" s="18" t="s">
        <v>75</v>
      </c>
      <c r="X165" s="18" t="s">
        <v>76</v>
      </c>
      <c r="Y165" s="18" t="s">
        <v>58</v>
      </c>
      <c r="Z165" s="31">
        <v>1006256290</v>
      </c>
      <c r="AA165" s="31">
        <v>1006256290</v>
      </c>
      <c r="AB165" s="32">
        <v>676174595</v>
      </c>
      <c r="AC165" s="31">
        <v>0</v>
      </c>
      <c r="AD165" s="18" t="s">
        <v>104</v>
      </c>
      <c r="AE165" s="18" t="s">
        <v>112</v>
      </c>
      <c r="AF165" s="18" t="s">
        <v>974</v>
      </c>
      <c r="AG165" s="1" t="s">
        <v>76</v>
      </c>
      <c r="AI165" s="21" t="s">
        <v>79</v>
      </c>
      <c r="AJ165" s="21" t="s">
        <v>80</v>
      </c>
      <c r="AK165" s="21" t="s">
        <v>75</v>
      </c>
      <c r="AL165" s="21" t="s">
        <v>76</v>
      </c>
      <c r="AM165" s="1" t="s">
        <v>64</v>
      </c>
      <c r="AN165" s="18" t="s">
        <v>81</v>
      </c>
    </row>
    <row r="166" spans="1:40" ht="16.5" customHeight="1" x14ac:dyDescent="0.2">
      <c r="A166" s="24" t="s">
        <v>39</v>
      </c>
      <c r="B166" s="18" t="s">
        <v>82</v>
      </c>
      <c r="C166" s="18" t="s">
        <v>41</v>
      </c>
      <c r="D166" s="18" t="s">
        <v>966</v>
      </c>
      <c r="E166" s="17" t="s">
        <v>967</v>
      </c>
      <c r="F166" s="17">
        <v>2023</v>
      </c>
      <c r="G166" s="43" t="s">
        <v>968</v>
      </c>
      <c r="H166" s="18" t="s">
        <v>45</v>
      </c>
      <c r="I166" s="17" t="s">
        <v>969</v>
      </c>
      <c r="J166" s="43" t="s">
        <v>970</v>
      </c>
      <c r="K166" s="18" t="s">
        <v>971</v>
      </c>
      <c r="L166" s="18" t="s">
        <v>975</v>
      </c>
      <c r="M166" s="19">
        <v>335</v>
      </c>
      <c r="N166" s="19">
        <v>152</v>
      </c>
      <c r="O166" s="19">
        <v>102</v>
      </c>
      <c r="P166" s="28" t="s">
        <v>53</v>
      </c>
      <c r="Q166" s="28" t="s">
        <v>53</v>
      </c>
      <c r="R166" s="28" t="s">
        <v>53</v>
      </c>
      <c r="S166" s="29">
        <v>0</v>
      </c>
      <c r="T166" s="28">
        <v>0</v>
      </c>
      <c r="U166" s="18" t="s">
        <v>54</v>
      </c>
      <c r="V166" s="18" t="s">
        <v>55</v>
      </c>
      <c r="W166" s="18" t="s">
        <v>75</v>
      </c>
      <c r="X166" s="18" t="s">
        <v>76</v>
      </c>
      <c r="Y166" s="18" t="s">
        <v>58</v>
      </c>
      <c r="Z166" s="31">
        <v>2203964000</v>
      </c>
      <c r="AA166" s="31">
        <v>2203964000</v>
      </c>
      <c r="AB166" s="32">
        <v>627780000</v>
      </c>
      <c r="AC166" s="31">
        <v>0</v>
      </c>
      <c r="AD166" s="18" t="s">
        <v>104</v>
      </c>
      <c r="AE166" s="18" t="s">
        <v>112</v>
      </c>
      <c r="AF166" s="18" t="s">
        <v>974</v>
      </c>
      <c r="AG166" s="1" t="s">
        <v>76</v>
      </c>
      <c r="AI166" s="21" t="s">
        <v>79</v>
      </c>
      <c r="AJ166" s="21" t="s">
        <v>80</v>
      </c>
      <c r="AK166" s="21" t="s">
        <v>75</v>
      </c>
      <c r="AL166" s="21" t="s">
        <v>76</v>
      </c>
      <c r="AM166" s="1" t="s">
        <v>64</v>
      </c>
      <c r="AN166" s="18" t="s">
        <v>81</v>
      </c>
    </row>
    <row r="167" spans="1:40" ht="16.5" customHeight="1" x14ac:dyDescent="0.2">
      <c r="A167" s="24" t="s">
        <v>39</v>
      </c>
      <c r="B167" s="18" t="s">
        <v>82</v>
      </c>
      <c r="C167" s="18" t="s">
        <v>41</v>
      </c>
      <c r="D167" s="18" t="s">
        <v>966</v>
      </c>
      <c r="E167" s="17" t="s">
        <v>967</v>
      </c>
      <c r="F167" s="17">
        <v>2023</v>
      </c>
      <c r="G167" s="43" t="s">
        <v>968</v>
      </c>
      <c r="H167" s="18" t="s">
        <v>45</v>
      </c>
      <c r="I167" s="17" t="s">
        <v>969</v>
      </c>
      <c r="J167" s="43" t="s">
        <v>970</v>
      </c>
      <c r="K167" s="18" t="s">
        <v>971</v>
      </c>
      <c r="L167" s="18" t="s">
        <v>976</v>
      </c>
      <c r="M167" s="19">
        <v>58</v>
      </c>
      <c r="N167" s="19">
        <v>18</v>
      </c>
      <c r="O167" s="19">
        <v>11</v>
      </c>
      <c r="P167" s="28" t="s">
        <v>53</v>
      </c>
      <c r="Q167" s="28" t="s">
        <v>53</v>
      </c>
      <c r="R167" s="28" t="s">
        <v>53</v>
      </c>
      <c r="S167" s="29">
        <v>0</v>
      </c>
      <c r="T167" s="28">
        <v>0</v>
      </c>
      <c r="U167" s="18" t="s">
        <v>54</v>
      </c>
      <c r="V167" s="18" t="s">
        <v>55</v>
      </c>
      <c r="W167" s="18" t="s">
        <v>75</v>
      </c>
      <c r="X167" s="18" t="s">
        <v>76</v>
      </c>
      <c r="Y167" s="18" t="s">
        <v>58</v>
      </c>
      <c r="Z167" s="31">
        <v>404990020</v>
      </c>
      <c r="AA167" s="31">
        <v>404990020</v>
      </c>
      <c r="AB167" s="32">
        <v>294993007</v>
      </c>
      <c r="AC167" s="31">
        <v>0</v>
      </c>
      <c r="AD167" s="18" t="s">
        <v>104</v>
      </c>
      <c r="AE167" s="18" t="s">
        <v>112</v>
      </c>
      <c r="AF167" s="18" t="s">
        <v>115</v>
      </c>
      <c r="AG167" s="1" t="s">
        <v>76</v>
      </c>
      <c r="AI167" s="21" t="s">
        <v>79</v>
      </c>
      <c r="AJ167" s="21" t="s">
        <v>80</v>
      </c>
      <c r="AK167" s="21" t="s">
        <v>75</v>
      </c>
      <c r="AL167" s="21" t="s">
        <v>76</v>
      </c>
      <c r="AM167" s="1" t="s">
        <v>64</v>
      </c>
      <c r="AN167" s="18" t="s">
        <v>81</v>
      </c>
    </row>
    <row r="168" spans="1:40" ht="16.5" customHeight="1" x14ac:dyDescent="0.2">
      <c r="A168" s="24" t="s">
        <v>39</v>
      </c>
      <c r="B168" s="18" t="s">
        <v>82</v>
      </c>
      <c r="C168" s="18" t="s">
        <v>41</v>
      </c>
      <c r="D168" s="18" t="s">
        <v>966</v>
      </c>
      <c r="E168" s="17" t="s">
        <v>967</v>
      </c>
      <c r="F168" s="17">
        <v>2023</v>
      </c>
      <c r="G168" s="43" t="s">
        <v>968</v>
      </c>
      <c r="H168" s="18" t="s">
        <v>45</v>
      </c>
      <c r="I168" s="17" t="s">
        <v>969</v>
      </c>
      <c r="J168" s="43" t="s">
        <v>970</v>
      </c>
      <c r="K168" s="18" t="s">
        <v>971</v>
      </c>
      <c r="L168" s="18" t="s">
        <v>977</v>
      </c>
      <c r="M168" s="19">
        <v>100</v>
      </c>
      <c r="N168" s="19">
        <v>100</v>
      </c>
      <c r="O168" s="19">
        <v>61</v>
      </c>
      <c r="P168" s="28" t="s">
        <v>53</v>
      </c>
      <c r="Q168" s="28" t="s">
        <v>53</v>
      </c>
      <c r="R168" s="28" t="s">
        <v>53</v>
      </c>
      <c r="S168" s="29">
        <v>0</v>
      </c>
      <c r="T168" s="28">
        <v>0</v>
      </c>
      <c r="U168" s="18" t="s">
        <v>54</v>
      </c>
      <c r="V168" s="18" t="s">
        <v>55</v>
      </c>
      <c r="W168" s="18" t="s">
        <v>75</v>
      </c>
      <c r="X168" s="18" t="s">
        <v>76</v>
      </c>
      <c r="Y168" s="18" t="s">
        <v>58</v>
      </c>
      <c r="Z168" s="31">
        <v>1231006490</v>
      </c>
      <c r="AA168" s="31">
        <v>1231006490</v>
      </c>
      <c r="AB168" s="32">
        <v>868742336</v>
      </c>
      <c r="AC168" s="31">
        <v>0</v>
      </c>
      <c r="AD168" s="18" t="s">
        <v>104</v>
      </c>
      <c r="AE168" s="18" t="s">
        <v>112</v>
      </c>
      <c r="AF168" s="18" t="s">
        <v>974</v>
      </c>
      <c r="AG168" s="1" t="s">
        <v>76</v>
      </c>
      <c r="AI168" s="21" t="s">
        <v>79</v>
      </c>
      <c r="AJ168" s="21" t="s">
        <v>80</v>
      </c>
      <c r="AK168" s="21" t="s">
        <v>75</v>
      </c>
      <c r="AL168" s="21" t="s">
        <v>76</v>
      </c>
      <c r="AM168" s="1" t="s">
        <v>64</v>
      </c>
      <c r="AN168" s="18" t="s">
        <v>81</v>
      </c>
    </row>
    <row r="169" spans="1:40" ht="16.5" customHeight="1" x14ac:dyDescent="0.2">
      <c r="A169" s="24" t="s">
        <v>39</v>
      </c>
      <c r="B169" s="18" t="s">
        <v>82</v>
      </c>
      <c r="C169" s="18" t="s">
        <v>41</v>
      </c>
      <c r="D169" s="18" t="s">
        <v>966</v>
      </c>
      <c r="E169" s="17" t="s">
        <v>967</v>
      </c>
      <c r="F169" s="17">
        <v>2023</v>
      </c>
      <c r="G169" s="43" t="s">
        <v>968</v>
      </c>
      <c r="H169" s="18" t="s">
        <v>45</v>
      </c>
      <c r="I169" s="17" t="s">
        <v>978</v>
      </c>
      <c r="J169" s="43" t="s">
        <v>979</v>
      </c>
      <c r="K169" s="18" t="s">
        <v>980</v>
      </c>
      <c r="L169" s="18" t="s">
        <v>981</v>
      </c>
      <c r="M169" s="19">
        <v>7203</v>
      </c>
      <c r="N169" s="19">
        <v>1454</v>
      </c>
      <c r="O169" s="19">
        <v>545</v>
      </c>
      <c r="P169" s="28" t="s">
        <v>53</v>
      </c>
      <c r="Q169" s="28" t="s">
        <v>53</v>
      </c>
      <c r="R169" s="28" t="s">
        <v>53</v>
      </c>
      <c r="S169" s="29">
        <v>0</v>
      </c>
      <c r="T169" s="28">
        <v>0</v>
      </c>
      <c r="U169" s="18" t="s">
        <v>54</v>
      </c>
      <c r="V169" s="18" t="s">
        <v>55</v>
      </c>
      <c r="W169" s="18" t="s">
        <v>75</v>
      </c>
      <c r="X169" s="18" t="s">
        <v>76</v>
      </c>
      <c r="Y169" s="18" t="s">
        <v>58</v>
      </c>
      <c r="Z169" s="31">
        <v>2953267000</v>
      </c>
      <c r="AA169" s="31">
        <v>2953267000</v>
      </c>
      <c r="AB169" s="32">
        <v>1813264139</v>
      </c>
      <c r="AC169" s="31">
        <v>0</v>
      </c>
      <c r="AD169" s="18" t="s">
        <v>59</v>
      </c>
      <c r="AE169" s="18" t="s">
        <v>126</v>
      </c>
      <c r="AF169" s="18" t="s">
        <v>982</v>
      </c>
      <c r="AG169" s="1" t="s">
        <v>76</v>
      </c>
      <c r="AI169" s="21" t="s">
        <v>79</v>
      </c>
      <c r="AJ169" s="21" t="s">
        <v>80</v>
      </c>
      <c r="AK169" s="21" t="s">
        <v>75</v>
      </c>
      <c r="AL169" s="21" t="s">
        <v>76</v>
      </c>
      <c r="AM169" s="1" t="s">
        <v>64</v>
      </c>
      <c r="AN169" s="18" t="s">
        <v>81</v>
      </c>
    </row>
    <row r="170" spans="1:40" ht="16.5" customHeight="1" x14ac:dyDescent="0.2">
      <c r="A170" s="24" t="s">
        <v>39</v>
      </c>
      <c r="B170" s="18" t="s">
        <v>82</v>
      </c>
      <c r="C170" s="18" t="s">
        <v>41</v>
      </c>
      <c r="D170" s="18" t="s">
        <v>966</v>
      </c>
      <c r="E170" s="17" t="s">
        <v>967</v>
      </c>
      <c r="F170" s="17">
        <v>2023</v>
      </c>
      <c r="G170" s="43" t="s">
        <v>968</v>
      </c>
      <c r="H170" s="18" t="s">
        <v>45</v>
      </c>
      <c r="I170" s="17" t="s">
        <v>983</v>
      </c>
      <c r="J170" s="43" t="s">
        <v>984</v>
      </c>
      <c r="K170" s="18" t="s">
        <v>985</v>
      </c>
      <c r="L170" s="18" t="s">
        <v>986</v>
      </c>
      <c r="M170" s="19">
        <v>100</v>
      </c>
      <c r="N170" s="19">
        <v>30</v>
      </c>
      <c r="O170" s="19">
        <v>21</v>
      </c>
      <c r="P170" s="28" t="s">
        <v>53</v>
      </c>
      <c r="Q170" s="28" t="s">
        <v>53</v>
      </c>
      <c r="R170" s="28" t="s">
        <v>53</v>
      </c>
      <c r="S170" s="29">
        <v>0</v>
      </c>
      <c r="T170" s="28">
        <v>0</v>
      </c>
      <c r="U170" s="18" t="s">
        <v>54</v>
      </c>
      <c r="V170" s="18" t="s">
        <v>55</v>
      </c>
      <c r="W170" s="18" t="s">
        <v>75</v>
      </c>
      <c r="X170" s="18" t="s">
        <v>76</v>
      </c>
      <c r="Y170" s="18" t="s">
        <v>58</v>
      </c>
      <c r="Z170" s="31">
        <v>227872000</v>
      </c>
      <c r="AA170" s="31">
        <v>227872000</v>
      </c>
      <c r="AB170" s="32">
        <v>142420000</v>
      </c>
      <c r="AC170" s="31">
        <v>0</v>
      </c>
      <c r="AD170" s="18" t="s">
        <v>59</v>
      </c>
      <c r="AE170" s="18" t="s">
        <v>126</v>
      </c>
      <c r="AF170" s="18" t="s">
        <v>987</v>
      </c>
      <c r="AG170" s="1" t="s">
        <v>76</v>
      </c>
      <c r="AI170" s="21" t="s">
        <v>79</v>
      </c>
      <c r="AJ170" s="21" t="s">
        <v>80</v>
      </c>
      <c r="AK170" s="21" t="s">
        <v>75</v>
      </c>
      <c r="AL170" s="21" t="s">
        <v>76</v>
      </c>
      <c r="AM170" s="1" t="s">
        <v>64</v>
      </c>
      <c r="AN170" s="18" t="s">
        <v>81</v>
      </c>
    </row>
    <row r="171" spans="1:40" ht="16.5" customHeight="1" x14ac:dyDescent="0.2">
      <c r="A171" s="24" t="s">
        <v>39</v>
      </c>
      <c r="B171" s="18" t="s">
        <v>82</v>
      </c>
      <c r="C171" s="18" t="s">
        <v>41</v>
      </c>
      <c r="D171" s="18" t="s">
        <v>966</v>
      </c>
      <c r="E171" s="17" t="s">
        <v>967</v>
      </c>
      <c r="F171" s="17">
        <v>2023</v>
      </c>
      <c r="G171" s="43" t="s">
        <v>968</v>
      </c>
      <c r="H171" s="18" t="s">
        <v>45</v>
      </c>
      <c r="I171" s="17" t="s">
        <v>983</v>
      </c>
      <c r="J171" s="43" t="s">
        <v>984</v>
      </c>
      <c r="K171" s="18" t="s">
        <v>985</v>
      </c>
      <c r="L171" s="18" t="s">
        <v>988</v>
      </c>
      <c r="M171" s="19">
        <v>1028</v>
      </c>
      <c r="N171" s="19">
        <v>441</v>
      </c>
      <c r="O171" s="19">
        <v>151</v>
      </c>
      <c r="P171" s="28" t="s">
        <v>53</v>
      </c>
      <c r="Q171" s="28" t="s">
        <v>53</v>
      </c>
      <c r="R171" s="28" t="s">
        <v>53</v>
      </c>
      <c r="S171" s="29">
        <v>0</v>
      </c>
      <c r="T171" s="28">
        <v>0</v>
      </c>
      <c r="U171" s="18" t="s">
        <v>54</v>
      </c>
      <c r="V171" s="18" t="s">
        <v>55</v>
      </c>
      <c r="W171" s="18" t="s">
        <v>75</v>
      </c>
      <c r="X171" s="18" t="s">
        <v>76</v>
      </c>
      <c r="Y171" s="18" t="s">
        <v>58</v>
      </c>
      <c r="Z171" s="31">
        <v>4720330000</v>
      </c>
      <c r="AA171" s="31">
        <v>4720330000</v>
      </c>
      <c r="AB171" s="32">
        <v>1950169367</v>
      </c>
      <c r="AC171" s="31">
        <v>0</v>
      </c>
      <c r="AD171" s="18" t="s">
        <v>59</v>
      </c>
      <c r="AE171" s="18" t="s">
        <v>126</v>
      </c>
      <c r="AF171" s="18" t="s">
        <v>982</v>
      </c>
      <c r="AG171" s="1" t="s">
        <v>76</v>
      </c>
      <c r="AI171" s="21" t="s">
        <v>79</v>
      </c>
      <c r="AJ171" s="21" t="s">
        <v>80</v>
      </c>
      <c r="AK171" s="21" t="s">
        <v>75</v>
      </c>
      <c r="AL171" s="21" t="s">
        <v>76</v>
      </c>
      <c r="AM171" s="1" t="s">
        <v>64</v>
      </c>
      <c r="AN171" s="18" t="s">
        <v>81</v>
      </c>
    </row>
    <row r="172" spans="1:40" ht="16.5" customHeight="1" x14ac:dyDescent="0.2">
      <c r="A172" s="24" t="s">
        <v>39</v>
      </c>
      <c r="B172" s="18" t="s">
        <v>82</v>
      </c>
      <c r="C172" s="18" t="s">
        <v>41</v>
      </c>
      <c r="D172" s="18" t="s">
        <v>966</v>
      </c>
      <c r="E172" s="17" t="s">
        <v>967</v>
      </c>
      <c r="F172" s="17">
        <v>2023</v>
      </c>
      <c r="G172" s="43" t="s">
        <v>968</v>
      </c>
      <c r="H172" s="18" t="s">
        <v>45</v>
      </c>
      <c r="I172" s="17" t="s">
        <v>989</v>
      </c>
      <c r="J172" s="43" t="s">
        <v>990</v>
      </c>
      <c r="K172" s="18" t="s">
        <v>991</v>
      </c>
      <c r="L172" s="18" t="s">
        <v>992</v>
      </c>
      <c r="M172" s="19">
        <v>100000</v>
      </c>
      <c r="N172" s="19">
        <v>13778</v>
      </c>
      <c r="O172" s="19">
        <v>6065</v>
      </c>
      <c r="P172" s="28" t="s">
        <v>53</v>
      </c>
      <c r="Q172" s="28" t="s">
        <v>53</v>
      </c>
      <c r="R172" s="28" t="s">
        <v>53</v>
      </c>
      <c r="S172" s="29">
        <v>0</v>
      </c>
      <c r="T172" s="28">
        <v>0</v>
      </c>
      <c r="U172" s="18" t="s">
        <v>54</v>
      </c>
      <c r="V172" s="18" t="s">
        <v>55</v>
      </c>
      <c r="W172" s="18" t="s">
        <v>75</v>
      </c>
      <c r="X172" s="18" t="s">
        <v>76</v>
      </c>
      <c r="Y172" s="18" t="s">
        <v>58</v>
      </c>
      <c r="Z172" s="31">
        <v>1265808997</v>
      </c>
      <c r="AA172" s="31">
        <v>1265808997</v>
      </c>
      <c r="AB172" s="32">
        <v>1017164667</v>
      </c>
      <c r="AC172" s="31">
        <v>0</v>
      </c>
      <c r="AD172" s="18" t="s">
        <v>59</v>
      </c>
      <c r="AE172" s="18" t="s">
        <v>126</v>
      </c>
      <c r="AF172" s="18" t="s">
        <v>993</v>
      </c>
      <c r="AG172" s="1" t="s">
        <v>76</v>
      </c>
      <c r="AI172" s="21" t="s">
        <v>79</v>
      </c>
      <c r="AJ172" s="21" t="s">
        <v>80</v>
      </c>
      <c r="AK172" s="21" t="s">
        <v>75</v>
      </c>
      <c r="AL172" s="21" t="s">
        <v>76</v>
      </c>
      <c r="AM172" s="1" t="s">
        <v>64</v>
      </c>
      <c r="AN172" s="18" t="s">
        <v>81</v>
      </c>
    </row>
    <row r="173" spans="1:40" ht="16.5" customHeight="1" x14ac:dyDescent="0.2">
      <c r="A173" s="24" t="s">
        <v>39</v>
      </c>
      <c r="B173" s="18" t="s">
        <v>82</v>
      </c>
      <c r="C173" s="18" t="s">
        <v>41</v>
      </c>
      <c r="D173" s="18" t="s">
        <v>966</v>
      </c>
      <c r="E173" s="17" t="s">
        <v>967</v>
      </c>
      <c r="F173" s="17">
        <v>2023</v>
      </c>
      <c r="G173" s="43" t="s">
        <v>968</v>
      </c>
      <c r="H173" s="18" t="s">
        <v>45</v>
      </c>
      <c r="I173" s="17" t="s">
        <v>989</v>
      </c>
      <c r="J173" s="43" t="s">
        <v>990</v>
      </c>
      <c r="K173" s="18" t="s">
        <v>991</v>
      </c>
      <c r="L173" s="18" t="s">
        <v>994</v>
      </c>
      <c r="M173" s="19">
        <v>100</v>
      </c>
      <c r="N173" s="19">
        <v>100</v>
      </c>
      <c r="O173" s="19">
        <v>38</v>
      </c>
      <c r="P173" s="28" t="s">
        <v>53</v>
      </c>
      <c r="Q173" s="28" t="s">
        <v>53</v>
      </c>
      <c r="R173" s="28" t="s">
        <v>53</v>
      </c>
      <c r="S173" s="29">
        <v>0</v>
      </c>
      <c r="T173" s="28">
        <v>0</v>
      </c>
      <c r="U173" s="18" t="s">
        <v>54</v>
      </c>
      <c r="V173" s="18" t="s">
        <v>55</v>
      </c>
      <c r="W173" s="18" t="s">
        <v>75</v>
      </c>
      <c r="X173" s="18" t="s">
        <v>76</v>
      </c>
      <c r="Y173" s="18" t="s">
        <v>58</v>
      </c>
      <c r="Z173" s="31">
        <v>603769003</v>
      </c>
      <c r="AA173" s="31">
        <v>603769003</v>
      </c>
      <c r="AB173" s="32">
        <v>354771561</v>
      </c>
      <c r="AC173" s="31">
        <v>0</v>
      </c>
      <c r="AD173" s="18" t="s">
        <v>59</v>
      </c>
      <c r="AE173" s="18" t="s">
        <v>126</v>
      </c>
      <c r="AF173" s="18" t="s">
        <v>995</v>
      </c>
      <c r="AG173" s="1" t="s">
        <v>76</v>
      </c>
      <c r="AI173" s="21" t="s">
        <v>79</v>
      </c>
      <c r="AJ173" s="21" t="s">
        <v>80</v>
      </c>
      <c r="AK173" s="21" t="s">
        <v>75</v>
      </c>
      <c r="AL173" s="21" t="s">
        <v>76</v>
      </c>
      <c r="AM173" s="1" t="s">
        <v>64</v>
      </c>
      <c r="AN173" s="18" t="s">
        <v>81</v>
      </c>
    </row>
    <row r="174" spans="1:40" ht="16.5" customHeight="1" x14ac:dyDescent="0.2">
      <c r="A174" s="24" t="s">
        <v>39</v>
      </c>
      <c r="B174" s="18" t="s">
        <v>82</v>
      </c>
      <c r="C174" s="18" t="s">
        <v>41</v>
      </c>
      <c r="D174" s="18" t="s">
        <v>966</v>
      </c>
      <c r="E174" s="17" t="s">
        <v>967</v>
      </c>
      <c r="F174" s="17">
        <v>2023</v>
      </c>
      <c r="G174" s="43" t="s">
        <v>968</v>
      </c>
      <c r="H174" s="18" t="s">
        <v>45</v>
      </c>
      <c r="I174" s="17" t="s">
        <v>996</v>
      </c>
      <c r="J174" s="43" t="s">
        <v>997</v>
      </c>
      <c r="K174" s="18" t="s">
        <v>998</v>
      </c>
      <c r="L174" s="18" t="s">
        <v>999</v>
      </c>
      <c r="M174" s="19">
        <v>550</v>
      </c>
      <c r="N174" s="19">
        <v>150</v>
      </c>
      <c r="O174" s="19">
        <v>74</v>
      </c>
      <c r="P174" s="28" t="s">
        <v>53</v>
      </c>
      <c r="Q174" s="28" t="s">
        <v>53</v>
      </c>
      <c r="R174" s="28" t="s">
        <v>53</v>
      </c>
      <c r="S174" s="29">
        <v>0</v>
      </c>
      <c r="T174" s="28">
        <v>0</v>
      </c>
      <c r="U174" s="18" t="s">
        <v>54</v>
      </c>
      <c r="V174" s="18" t="s">
        <v>55</v>
      </c>
      <c r="W174" s="18" t="s">
        <v>75</v>
      </c>
      <c r="X174" s="18" t="s">
        <v>76</v>
      </c>
      <c r="Y174" s="18" t="s">
        <v>58</v>
      </c>
      <c r="Z174" s="31">
        <v>899791000</v>
      </c>
      <c r="AA174" s="31">
        <v>899791000</v>
      </c>
      <c r="AB174" s="32">
        <v>609014686</v>
      </c>
      <c r="AC174" s="31">
        <v>0</v>
      </c>
      <c r="AD174" s="18" t="s">
        <v>59</v>
      </c>
      <c r="AE174" s="18" t="s">
        <v>126</v>
      </c>
      <c r="AF174" s="18" t="s">
        <v>982</v>
      </c>
      <c r="AG174" s="1" t="s">
        <v>76</v>
      </c>
      <c r="AI174" s="21" t="s">
        <v>79</v>
      </c>
      <c r="AJ174" s="21" t="s">
        <v>80</v>
      </c>
      <c r="AK174" s="21" t="s">
        <v>75</v>
      </c>
      <c r="AL174" s="21" t="s">
        <v>76</v>
      </c>
      <c r="AM174" s="1" t="s">
        <v>64</v>
      </c>
      <c r="AN174" s="18" t="s">
        <v>81</v>
      </c>
    </row>
    <row r="175" spans="1:40" ht="16.5" customHeight="1" x14ac:dyDescent="0.2">
      <c r="A175" s="24" t="s">
        <v>39</v>
      </c>
      <c r="B175" s="18" t="s">
        <v>82</v>
      </c>
      <c r="C175" s="18" t="s">
        <v>41</v>
      </c>
      <c r="D175" s="18" t="s">
        <v>966</v>
      </c>
      <c r="E175" s="17" t="s">
        <v>967</v>
      </c>
      <c r="F175" s="17">
        <v>2023</v>
      </c>
      <c r="G175" s="43" t="s">
        <v>968</v>
      </c>
      <c r="H175" s="18" t="s">
        <v>45</v>
      </c>
      <c r="I175" s="17" t="s">
        <v>1000</v>
      </c>
      <c r="J175" s="43" t="s">
        <v>1001</v>
      </c>
      <c r="K175" s="18" t="s">
        <v>1002</v>
      </c>
      <c r="L175" s="18" t="s">
        <v>1003</v>
      </c>
      <c r="M175" s="19">
        <v>98</v>
      </c>
      <c r="N175" s="19">
        <v>24</v>
      </c>
      <c r="O175" s="19">
        <v>13</v>
      </c>
      <c r="P175" s="28" t="s">
        <v>53</v>
      </c>
      <c r="Q175" s="28" t="s">
        <v>53</v>
      </c>
      <c r="R175" s="28" t="s">
        <v>53</v>
      </c>
      <c r="S175" s="29">
        <v>0</v>
      </c>
      <c r="T175" s="28">
        <v>0</v>
      </c>
      <c r="U175" s="18" t="s">
        <v>54</v>
      </c>
      <c r="V175" s="18" t="s">
        <v>55</v>
      </c>
      <c r="W175" s="18" t="s">
        <v>75</v>
      </c>
      <c r="X175" s="18" t="s">
        <v>76</v>
      </c>
      <c r="Y175" s="18" t="s">
        <v>58</v>
      </c>
      <c r="Z175" s="31">
        <v>241217000</v>
      </c>
      <c r="AA175" s="31">
        <v>241217000</v>
      </c>
      <c r="AB175" s="32">
        <v>202017000</v>
      </c>
      <c r="AC175" s="31">
        <v>0</v>
      </c>
      <c r="AD175" s="18" t="s">
        <v>59</v>
      </c>
      <c r="AE175" s="18" t="s">
        <v>142</v>
      </c>
      <c r="AF175" s="18" t="s">
        <v>1004</v>
      </c>
      <c r="AG175" s="1" t="s">
        <v>76</v>
      </c>
      <c r="AI175" s="21" t="s">
        <v>79</v>
      </c>
      <c r="AJ175" s="21" t="s">
        <v>80</v>
      </c>
      <c r="AK175" s="21" t="s">
        <v>75</v>
      </c>
      <c r="AL175" s="21" t="s">
        <v>76</v>
      </c>
      <c r="AM175" s="1" t="s">
        <v>64</v>
      </c>
      <c r="AN175" s="18" t="s">
        <v>81</v>
      </c>
    </row>
    <row r="176" spans="1:40" ht="16.5" customHeight="1" x14ac:dyDescent="0.2">
      <c r="A176" s="24" t="s">
        <v>39</v>
      </c>
      <c r="B176" s="18" t="s">
        <v>344</v>
      </c>
      <c r="C176" s="18" t="s">
        <v>41</v>
      </c>
      <c r="D176" s="18" t="s">
        <v>1005</v>
      </c>
      <c r="E176" s="17" t="s">
        <v>1006</v>
      </c>
      <c r="F176" s="17">
        <v>2023</v>
      </c>
      <c r="G176" s="43" t="s">
        <v>1007</v>
      </c>
      <c r="H176" s="18" t="s">
        <v>45</v>
      </c>
      <c r="I176" s="17" t="s">
        <v>1008</v>
      </c>
      <c r="J176" s="43" t="s">
        <v>1009</v>
      </c>
      <c r="K176" s="18" t="s">
        <v>1010</v>
      </c>
      <c r="L176" s="18" t="s">
        <v>1011</v>
      </c>
      <c r="M176" s="19" t="s">
        <v>50</v>
      </c>
      <c r="N176" s="19" t="s">
        <v>1012</v>
      </c>
      <c r="O176" s="19" t="s">
        <v>206</v>
      </c>
      <c r="P176" s="28" t="s">
        <v>53</v>
      </c>
      <c r="Q176" s="28" t="s">
        <v>53</v>
      </c>
      <c r="R176" s="28" t="s">
        <v>53</v>
      </c>
      <c r="S176" s="29">
        <v>0</v>
      </c>
      <c r="T176" s="28">
        <v>0</v>
      </c>
      <c r="U176" s="18" t="s">
        <v>54</v>
      </c>
      <c r="V176" s="18" t="s">
        <v>55</v>
      </c>
      <c r="W176" s="18" t="s">
        <v>352</v>
      </c>
      <c r="X176" s="18" t="s">
        <v>353</v>
      </c>
      <c r="Y176" s="18" t="s">
        <v>58</v>
      </c>
      <c r="Z176" s="31">
        <v>1623540870</v>
      </c>
      <c r="AA176" s="31">
        <v>1623540870</v>
      </c>
      <c r="AB176" s="32">
        <v>1532142212</v>
      </c>
      <c r="AC176" s="31">
        <v>0</v>
      </c>
      <c r="AD176" s="18" t="s">
        <v>90</v>
      </c>
      <c r="AE176" s="18" t="s">
        <v>1013</v>
      </c>
      <c r="AF176" s="18" t="s">
        <v>1014</v>
      </c>
      <c r="AG176" s="1" t="s">
        <v>353</v>
      </c>
      <c r="AI176" s="21" t="s">
        <v>356</v>
      </c>
      <c r="AJ176" s="21" t="s">
        <v>357</v>
      </c>
      <c r="AK176" s="21" t="s">
        <v>352</v>
      </c>
      <c r="AL176" s="21" t="s">
        <v>353</v>
      </c>
      <c r="AM176" s="1" t="s">
        <v>64</v>
      </c>
      <c r="AN176" s="18" t="s">
        <v>358</v>
      </c>
    </row>
    <row r="177" spans="1:41" ht="16.5" customHeight="1" x14ac:dyDescent="0.2">
      <c r="A177" s="24" t="s">
        <v>39</v>
      </c>
      <c r="B177" s="18" t="s">
        <v>344</v>
      </c>
      <c r="C177" s="18" t="s">
        <v>41</v>
      </c>
      <c r="D177" s="18" t="s">
        <v>1005</v>
      </c>
      <c r="E177" s="17" t="s">
        <v>1006</v>
      </c>
      <c r="F177" s="17">
        <v>2023</v>
      </c>
      <c r="G177" s="43" t="s">
        <v>1007</v>
      </c>
      <c r="H177" s="18" t="s">
        <v>45</v>
      </c>
      <c r="I177" s="17" t="s">
        <v>1008</v>
      </c>
      <c r="J177" s="43" t="s">
        <v>1009</v>
      </c>
      <c r="K177" s="18" t="s">
        <v>1010</v>
      </c>
      <c r="L177" s="18" t="s">
        <v>1015</v>
      </c>
      <c r="M177" s="19" t="s">
        <v>50</v>
      </c>
      <c r="N177" s="19" t="s">
        <v>1016</v>
      </c>
      <c r="O177" s="19" t="s">
        <v>1017</v>
      </c>
      <c r="P177" s="28" t="s">
        <v>53</v>
      </c>
      <c r="Q177" s="28" t="s">
        <v>53</v>
      </c>
      <c r="R177" s="28" t="s">
        <v>53</v>
      </c>
      <c r="S177" s="29">
        <v>0</v>
      </c>
      <c r="T177" s="28">
        <v>0</v>
      </c>
      <c r="U177" s="18" t="s">
        <v>54</v>
      </c>
      <c r="V177" s="18" t="s">
        <v>55</v>
      </c>
      <c r="W177" s="18" t="s">
        <v>56</v>
      </c>
      <c r="X177" s="18" t="s">
        <v>57</v>
      </c>
      <c r="Y177" s="18" t="s">
        <v>58</v>
      </c>
      <c r="Z177" s="31">
        <v>447468000</v>
      </c>
      <c r="AA177" s="31">
        <v>447468000</v>
      </c>
      <c r="AB177" s="32">
        <v>413968000</v>
      </c>
      <c r="AC177" s="31">
        <v>0</v>
      </c>
      <c r="AD177" s="18" t="s">
        <v>90</v>
      </c>
      <c r="AE177" s="18" t="s">
        <v>1013</v>
      </c>
      <c r="AF177" s="18" t="s">
        <v>1014</v>
      </c>
      <c r="AG177" s="1" t="s">
        <v>57</v>
      </c>
      <c r="AI177" s="21" t="s">
        <v>62</v>
      </c>
      <c r="AJ177" s="21" t="s">
        <v>63</v>
      </c>
      <c r="AK177" s="21" t="s">
        <v>56</v>
      </c>
      <c r="AL177" s="21" t="s">
        <v>57</v>
      </c>
      <c r="AM177" s="1" t="s">
        <v>64</v>
      </c>
      <c r="AN177" s="18" t="s">
        <v>358</v>
      </c>
    </row>
    <row r="178" spans="1:41" ht="40.5" customHeight="1" x14ac:dyDescent="0.2">
      <c r="A178" s="24" t="s">
        <v>39</v>
      </c>
      <c r="B178" s="18" t="s">
        <v>344</v>
      </c>
      <c r="C178" s="18" t="s">
        <v>41</v>
      </c>
      <c r="D178" s="18" t="s">
        <v>1005</v>
      </c>
      <c r="E178" s="17" t="s">
        <v>1006</v>
      </c>
      <c r="F178" s="17">
        <v>2023</v>
      </c>
      <c r="G178" s="43" t="s">
        <v>1007</v>
      </c>
      <c r="H178" s="18" t="s">
        <v>45</v>
      </c>
      <c r="I178" s="17" t="s">
        <v>1018</v>
      </c>
      <c r="J178" s="43" t="s">
        <v>1019</v>
      </c>
      <c r="K178" s="18" t="s">
        <v>1020</v>
      </c>
      <c r="L178" s="18" t="s">
        <v>1021</v>
      </c>
      <c r="M178" s="19" t="s">
        <v>1022</v>
      </c>
      <c r="N178" s="19" t="s">
        <v>559</v>
      </c>
      <c r="O178" s="19" t="s">
        <v>206</v>
      </c>
      <c r="P178" s="28" t="s">
        <v>53</v>
      </c>
      <c r="Q178" s="28" t="s">
        <v>53</v>
      </c>
      <c r="R178" s="28" t="s">
        <v>53</v>
      </c>
      <c r="S178" s="29">
        <v>0</v>
      </c>
      <c r="T178" s="28">
        <v>0</v>
      </c>
      <c r="U178" s="18" t="s">
        <v>54</v>
      </c>
      <c r="V178" s="18" t="s">
        <v>55</v>
      </c>
      <c r="W178" s="18" t="s">
        <v>352</v>
      </c>
      <c r="X178" s="18" t="s">
        <v>365</v>
      </c>
      <c r="Y178" s="18" t="s">
        <v>58</v>
      </c>
      <c r="Z178" s="31">
        <v>400000000</v>
      </c>
      <c r="AA178" s="31">
        <v>400000000</v>
      </c>
      <c r="AB178" s="32">
        <v>0</v>
      </c>
      <c r="AC178" s="31">
        <v>0</v>
      </c>
      <c r="AD178" s="18" t="s">
        <v>90</v>
      </c>
      <c r="AE178" s="18" t="s">
        <v>1013</v>
      </c>
      <c r="AF178" s="18" t="s">
        <v>1014</v>
      </c>
      <c r="AG178" s="1" t="s">
        <v>365</v>
      </c>
      <c r="AI178" s="21" t="s">
        <v>367</v>
      </c>
      <c r="AJ178" s="21" t="s">
        <v>357</v>
      </c>
      <c r="AK178" s="21" t="s">
        <v>352</v>
      </c>
      <c r="AL178" s="21" t="s">
        <v>365</v>
      </c>
      <c r="AM178" s="1" t="s">
        <v>64</v>
      </c>
      <c r="AN178" s="18" t="s">
        <v>358</v>
      </c>
      <c r="AO178" s="45" t="s">
        <v>1023</v>
      </c>
    </row>
    <row r="179" spans="1:41" ht="34.5" customHeight="1" x14ac:dyDescent="0.2">
      <c r="A179" s="24" t="s">
        <v>39</v>
      </c>
      <c r="B179" s="18" t="s">
        <v>344</v>
      </c>
      <c r="C179" s="18" t="s">
        <v>41</v>
      </c>
      <c r="D179" s="18" t="s">
        <v>1005</v>
      </c>
      <c r="E179" s="17" t="s">
        <v>1006</v>
      </c>
      <c r="F179" s="17">
        <v>2023</v>
      </c>
      <c r="G179" s="43" t="s">
        <v>1007</v>
      </c>
      <c r="H179" s="18" t="s">
        <v>45</v>
      </c>
      <c r="I179" s="17" t="s">
        <v>1018</v>
      </c>
      <c r="J179" s="43" t="s">
        <v>1019</v>
      </c>
      <c r="K179" s="18" t="s">
        <v>1020</v>
      </c>
      <c r="L179" s="18" t="s">
        <v>1024</v>
      </c>
      <c r="M179" s="19" t="s">
        <v>531</v>
      </c>
      <c r="N179" s="19" t="s">
        <v>955</v>
      </c>
      <c r="O179" s="19" t="s">
        <v>206</v>
      </c>
      <c r="P179" s="28" t="s">
        <v>53</v>
      </c>
      <c r="Q179" s="28" t="s">
        <v>53</v>
      </c>
      <c r="R179" s="28" t="s">
        <v>53</v>
      </c>
      <c r="S179" s="29">
        <v>0</v>
      </c>
      <c r="T179" s="28">
        <v>0</v>
      </c>
      <c r="U179" s="18" t="s">
        <v>54</v>
      </c>
      <c r="V179" s="18" t="s">
        <v>55</v>
      </c>
      <c r="W179" s="18" t="s">
        <v>352</v>
      </c>
      <c r="X179" s="18" t="s">
        <v>365</v>
      </c>
      <c r="Y179" s="18" t="s">
        <v>58</v>
      </c>
      <c r="Z179" s="31">
        <v>500000000</v>
      </c>
      <c r="AA179" s="31">
        <v>500000000</v>
      </c>
      <c r="AB179" s="32">
        <v>0</v>
      </c>
      <c r="AC179" s="31">
        <v>0</v>
      </c>
      <c r="AD179" s="18" t="s">
        <v>90</v>
      </c>
      <c r="AE179" s="18" t="s">
        <v>1013</v>
      </c>
      <c r="AF179" s="18" t="s">
        <v>1014</v>
      </c>
      <c r="AG179" s="1" t="s">
        <v>365</v>
      </c>
      <c r="AI179" s="21" t="s">
        <v>367</v>
      </c>
      <c r="AJ179" s="21" t="s">
        <v>357</v>
      </c>
      <c r="AK179" s="21" t="s">
        <v>352</v>
      </c>
      <c r="AL179" s="21" t="s">
        <v>365</v>
      </c>
      <c r="AM179" s="1" t="s">
        <v>64</v>
      </c>
      <c r="AN179" s="18" t="s">
        <v>358</v>
      </c>
      <c r="AO179" s="45" t="s">
        <v>1023</v>
      </c>
    </row>
    <row r="180" spans="1:41" ht="16.5" customHeight="1" x14ac:dyDescent="0.2">
      <c r="A180" s="24" t="s">
        <v>39</v>
      </c>
      <c r="B180" s="18" t="s">
        <v>438</v>
      </c>
      <c r="C180" s="18" t="s">
        <v>41</v>
      </c>
      <c r="D180" s="18" t="s">
        <v>1025</v>
      </c>
      <c r="E180" s="17" t="s">
        <v>1026</v>
      </c>
      <c r="F180" s="17">
        <v>2023</v>
      </c>
      <c r="G180" s="43" t="s">
        <v>1027</v>
      </c>
      <c r="H180" s="18" t="s">
        <v>45</v>
      </c>
      <c r="I180" s="17" t="s">
        <v>1028</v>
      </c>
      <c r="J180" s="43" t="s">
        <v>1029</v>
      </c>
      <c r="K180" s="18" t="s">
        <v>1030</v>
      </c>
      <c r="L180" s="18" t="s">
        <v>1031</v>
      </c>
      <c r="M180" s="19" t="s">
        <v>1032</v>
      </c>
      <c r="N180" s="19" t="s">
        <v>1033</v>
      </c>
      <c r="O180" s="19" t="s">
        <v>1034</v>
      </c>
      <c r="P180" s="28" t="s">
        <v>53</v>
      </c>
      <c r="Q180" s="28" t="s">
        <v>53</v>
      </c>
      <c r="R180" s="28" t="s">
        <v>53</v>
      </c>
      <c r="S180" s="29">
        <v>0</v>
      </c>
      <c r="T180" s="28">
        <v>0</v>
      </c>
      <c r="U180" s="18" t="s">
        <v>54</v>
      </c>
      <c r="V180" s="18" t="s">
        <v>55</v>
      </c>
      <c r="W180" s="18" t="s">
        <v>209</v>
      </c>
      <c r="X180" s="18" t="s">
        <v>456</v>
      </c>
      <c r="Y180" s="18" t="s">
        <v>58</v>
      </c>
      <c r="Z180" s="31">
        <v>8590317524</v>
      </c>
      <c r="AA180" s="31">
        <v>8590317524</v>
      </c>
      <c r="AB180" s="32">
        <v>8205815376</v>
      </c>
      <c r="AC180" s="31">
        <v>0</v>
      </c>
      <c r="AD180" s="18" t="s">
        <v>90</v>
      </c>
      <c r="AE180" s="18" t="s">
        <v>201</v>
      </c>
      <c r="AF180" s="18" t="s">
        <v>885</v>
      </c>
      <c r="AG180" s="1" t="s">
        <v>456</v>
      </c>
      <c r="AI180" s="21" t="s">
        <v>459</v>
      </c>
      <c r="AJ180" s="21" t="s">
        <v>212</v>
      </c>
      <c r="AK180" s="21" t="s">
        <v>209</v>
      </c>
      <c r="AL180" s="21" t="s">
        <v>456</v>
      </c>
      <c r="AM180" s="1" t="s">
        <v>64</v>
      </c>
      <c r="AN180" s="18" t="s">
        <v>163</v>
      </c>
    </row>
    <row r="181" spans="1:41" ht="16.5" customHeight="1" x14ac:dyDescent="0.2">
      <c r="A181" s="24" t="s">
        <v>39</v>
      </c>
      <c r="B181" s="18" t="s">
        <v>438</v>
      </c>
      <c r="C181" s="18" t="s">
        <v>41</v>
      </c>
      <c r="D181" s="18" t="s">
        <v>1025</v>
      </c>
      <c r="E181" s="17" t="s">
        <v>1026</v>
      </c>
      <c r="F181" s="17">
        <v>2023</v>
      </c>
      <c r="G181" s="43" t="s">
        <v>1027</v>
      </c>
      <c r="H181" s="18" t="s">
        <v>45</v>
      </c>
      <c r="I181" s="17" t="s">
        <v>1028</v>
      </c>
      <c r="J181" s="43" t="s">
        <v>1029</v>
      </c>
      <c r="K181" s="18" t="s">
        <v>1030</v>
      </c>
      <c r="L181" s="18" t="s">
        <v>1035</v>
      </c>
      <c r="M181" s="19" t="s">
        <v>1036</v>
      </c>
      <c r="N181" s="19" t="s">
        <v>1037</v>
      </c>
      <c r="O181" s="19" t="s">
        <v>1038</v>
      </c>
      <c r="P181" s="28" t="s">
        <v>53</v>
      </c>
      <c r="Q181" s="28" t="s">
        <v>53</v>
      </c>
      <c r="R181" s="28" t="s">
        <v>53</v>
      </c>
      <c r="S181" s="29">
        <v>0</v>
      </c>
      <c r="T181" s="28">
        <v>0</v>
      </c>
      <c r="U181" s="18" t="s">
        <v>54</v>
      </c>
      <c r="V181" s="18" t="s">
        <v>55</v>
      </c>
      <c r="W181" s="18" t="s">
        <v>209</v>
      </c>
      <c r="X181" s="18" t="s">
        <v>456</v>
      </c>
      <c r="Y181" s="18" t="s">
        <v>58</v>
      </c>
      <c r="Z181" s="31">
        <v>2095559340</v>
      </c>
      <c r="AA181" s="31">
        <v>2095559340</v>
      </c>
      <c r="AB181" s="32">
        <v>1893686485</v>
      </c>
      <c r="AC181" s="31">
        <v>0</v>
      </c>
      <c r="AD181" s="18" t="s">
        <v>90</v>
      </c>
      <c r="AE181" s="18" t="s">
        <v>201</v>
      </c>
      <c r="AF181" s="18" t="s">
        <v>885</v>
      </c>
      <c r="AG181" s="1" t="s">
        <v>456</v>
      </c>
      <c r="AI181" s="21" t="s">
        <v>459</v>
      </c>
      <c r="AJ181" s="21" t="s">
        <v>212</v>
      </c>
      <c r="AK181" s="21" t="s">
        <v>209</v>
      </c>
      <c r="AL181" s="21" t="s">
        <v>456</v>
      </c>
      <c r="AM181" s="1" t="s">
        <v>64</v>
      </c>
      <c r="AN181" s="18" t="s">
        <v>163</v>
      </c>
    </row>
    <row r="182" spans="1:41" ht="16.5" customHeight="1" x14ac:dyDescent="0.2">
      <c r="A182" s="24" t="s">
        <v>39</v>
      </c>
      <c r="B182" s="18" t="s">
        <v>438</v>
      </c>
      <c r="C182" s="18" t="s">
        <v>41</v>
      </c>
      <c r="D182" s="18" t="s">
        <v>1025</v>
      </c>
      <c r="E182" s="17" t="s">
        <v>1026</v>
      </c>
      <c r="F182" s="17">
        <v>2023</v>
      </c>
      <c r="G182" s="43" t="s">
        <v>1027</v>
      </c>
      <c r="H182" s="18" t="s">
        <v>45</v>
      </c>
      <c r="I182" s="17" t="s">
        <v>1028</v>
      </c>
      <c r="J182" s="43" t="s">
        <v>1029</v>
      </c>
      <c r="K182" s="18" t="s">
        <v>1030</v>
      </c>
      <c r="L182" s="18" t="s">
        <v>1039</v>
      </c>
      <c r="M182" s="19" t="s">
        <v>1040</v>
      </c>
      <c r="N182" s="19" t="s">
        <v>1037</v>
      </c>
      <c r="O182" s="19" t="s">
        <v>1041</v>
      </c>
      <c r="P182" s="28" t="s">
        <v>53</v>
      </c>
      <c r="Q182" s="28" t="s">
        <v>53</v>
      </c>
      <c r="R182" s="28" t="s">
        <v>53</v>
      </c>
      <c r="S182" s="29">
        <v>0</v>
      </c>
      <c r="T182" s="28">
        <v>0</v>
      </c>
      <c r="U182" s="18" t="s">
        <v>54</v>
      </c>
      <c r="V182" s="18" t="s">
        <v>55</v>
      </c>
      <c r="W182" s="18" t="s">
        <v>209</v>
      </c>
      <c r="X182" s="18" t="s">
        <v>456</v>
      </c>
      <c r="Y182" s="18" t="s">
        <v>58</v>
      </c>
      <c r="Z182" s="31">
        <v>4992180660</v>
      </c>
      <c r="AA182" s="31">
        <v>4992180660</v>
      </c>
      <c r="AB182" s="32">
        <v>4837276275</v>
      </c>
      <c r="AC182" s="31">
        <v>0</v>
      </c>
      <c r="AD182" s="18" t="s">
        <v>90</v>
      </c>
      <c r="AE182" s="18" t="s">
        <v>201</v>
      </c>
      <c r="AF182" s="18" t="s">
        <v>885</v>
      </c>
      <c r="AG182" s="1" t="s">
        <v>456</v>
      </c>
      <c r="AI182" s="21" t="s">
        <v>459</v>
      </c>
      <c r="AJ182" s="21" t="s">
        <v>212</v>
      </c>
      <c r="AK182" s="21" t="s">
        <v>209</v>
      </c>
      <c r="AL182" s="21" t="s">
        <v>456</v>
      </c>
      <c r="AM182" s="1" t="s">
        <v>64</v>
      </c>
      <c r="AN182" s="18" t="s">
        <v>163</v>
      </c>
    </row>
    <row r="183" spans="1:41" ht="16.5" customHeight="1" x14ac:dyDescent="0.2">
      <c r="A183" s="24" t="s">
        <v>39</v>
      </c>
      <c r="B183" s="18" t="s">
        <v>438</v>
      </c>
      <c r="C183" s="18" t="s">
        <v>41</v>
      </c>
      <c r="D183" s="18" t="s">
        <v>1025</v>
      </c>
      <c r="E183" s="17" t="s">
        <v>1026</v>
      </c>
      <c r="F183" s="17">
        <v>2023</v>
      </c>
      <c r="G183" s="43" t="s">
        <v>1027</v>
      </c>
      <c r="H183" s="18" t="s">
        <v>45</v>
      </c>
      <c r="I183" s="17" t="s">
        <v>1042</v>
      </c>
      <c r="J183" s="43" t="s">
        <v>1043</v>
      </c>
      <c r="K183" s="18" t="s">
        <v>1044</v>
      </c>
      <c r="L183" s="18" t="s">
        <v>1045</v>
      </c>
      <c r="M183" s="19" t="s">
        <v>1046</v>
      </c>
      <c r="N183" s="19" t="s">
        <v>1047</v>
      </c>
      <c r="O183" s="19" t="s">
        <v>1048</v>
      </c>
      <c r="P183" s="28" t="s">
        <v>53</v>
      </c>
      <c r="Q183" s="28" t="s">
        <v>53</v>
      </c>
      <c r="R183" s="28" t="s">
        <v>53</v>
      </c>
      <c r="S183" s="29">
        <v>0</v>
      </c>
      <c r="T183" s="28">
        <v>0</v>
      </c>
      <c r="U183" s="18" t="s">
        <v>54</v>
      </c>
      <c r="V183" s="18" t="s">
        <v>55</v>
      </c>
      <c r="W183" s="18" t="s">
        <v>209</v>
      </c>
      <c r="X183" s="18" t="s">
        <v>447</v>
      </c>
      <c r="Y183" s="18" t="s">
        <v>58</v>
      </c>
      <c r="Z183" s="31">
        <v>410590000</v>
      </c>
      <c r="AA183" s="31">
        <v>410590000</v>
      </c>
      <c r="AB183" s="32">
        <v>124516800</v>
      </c>
      <c r="AC183" s="31">
        <v>0</v>
      </c>
      <c r="AD183" s="18" t="s">
        <v>90</v>
      </c>
      <c r="AE183" s="18" t="s">
        <v>448</v>
      </c>
      <c r="AF183" s="18" t="s">
        <v>1049</v>
      </c>
      <c r="AG183" s="1" t="s">
        <v>447</v>
      </c>
      <c r="AI183" s="21" t="s">
        <v>450</v>
      </c>
      <c r="AJ183" s="21" t="s">
        <v>212</v>
      </c>
      <c r="AK183" s="21" t="s">
        <v>209</v>
      </c>
      <c r="AL183" s="21" t="s">
        <v>447</v>
      </c>
      <c r="AM183" s="1" t="s">
        <v>64</v>
      </c>
      <c r="AN183" s="18" t="s">
        <v>163</v>
      </c>
    </row>
    <row r="184" spans="1:41" ht="16.5" customHeight="1" x14ac:dyDescent="0.2">
      <c r="A184" s="24" t="s">
        <v>39</v>
      </c>
      <c r="B184" s="18" t="s">
        <v>438</v>
      </c>
      <c r="C184" s="18" t="s">
        <v>41</v>
      </c>
      <c r="D184" s="18" t="s">
        <v>1025</v>
      </c>
      <c r="E184" s="17" t="s">
        <v>1026</v>
      </c>
      <c r="F184" s="17">
        <v>2023</v>
      </c>
      <c r="G184" s="43" t="s">
        <v>1027</v>
      </c>
      <c r="H184" s="18" t="s">
        <v>45</v>
      </c>
      <c r="I184" s="17" t="s">
        <v>1050</v>
      </c>
      <c r="J184" s="43" t="s">
        <v>1051</v>
      </c>
      <c r="K184" s="18" t="s">
        <v>1052</v>
      </c>
      <c r="L184" s="18" t="s">
        <v>1053</v>
      </c>
      <c r="M184" s="19" t="s">
        <v>1054</v>
      </c>
      <c r="N184" s="19" t="s">
        <v>1055</v>
      </c>
      <c r="O184" s="19" t="s">
        <v>1056</v>
      </c>
      <c r="P184" s="28" t="s">
        <v>53</v>
      </c>
      <c r="Q184" s="28" t="s">
        <v>53</v>
      </c>
      <c r="R184" s="28" t="s">
        <v>53</v>
      </c>
      <c r="S184" s="29">
        <v>0</v>
      </c>
      <c r="T184" s="28">
        <v>0</v>
      </c>
      <c r="U184" s="18" t="s">
        <v>54</v>
      </c>
      <c r="V184" s="18" t="s">
        <v>55</v>
      </c>
      <c r="W184" s="18" t="s">
        <v>209</v>
      </c>
      <c r="X184" s="18" t="s">
        <v>456</v>
      </c>
      <c r="Y184" s="18" t="s">
        <v>58</v>
      </c>
      <c r="Z184" s="31">
        <v>486906000</v>
      </c>
      <c r="AA184" s="31">
        <v>486906000</v>
      </c>
      <c r="AB184" s="32">
        <v>457462000</v>
      </c>
      <c r="AC184" s="31">
        <v>0</v>
      </c>
      <c r="AD184" s="18" t="s">
        <v>90</v>
      </c>
      <c r="AE184" s="18" t="s">
        <v>466</v>
      </c>
      <c r="AF184" s="18" t="s">
        <v>1057</v>
      </c>
      <c r="AG184" s="1" t="s">
        <v>456</v>
      </c>
      <c r="AI184" s="21" t="s">
        <v>459</v>
      </c>
      <c r="AJ184" s="21" t="s">
        <v>212</v>
      </c>
      <c r="AK184" s="21" t="s">
        <v>209</v>
      </c>
      <c r="AL184" s="21" t="s">
        <v>456</v>
      </c>
      <c r="AM184" s="1" t="s">
        <v>64</v>
      </c>
      <c r="AN184" s="18" t="s">
        <v>314</v>
      </c>
    </row>
    <row r="185" spans="1:41" ht="16.5" customHeight="1" x14ac:dyDescent="0.2">
      <c r="A185" s="24" t="s">
        <v>39</v>
      </c>
      <c r="B185" s="18" t="s">
        <v>438</v>
      </c>
      <c r="C185" s="18" t="s">
        <v>41</v>
      </c>
      <c r="D185" s="18" t="s">
        <v>1025</v>
      </c>
      <c r="E185" s="17" t="s">
        <v>1026</v>
      </c>
      <c r="F185" s="17">
        <v>2023</v>
      </c>
      <c r="G185" s="43" t="s">
        <v>1027</v>
      </c>
      <c r="H185" s="18" t="s">
        <v>45</v>
      </c>
      <c r="I185" s="17" t="s">
        <v>1050</v>
      </c>
      <c r="J185" s="43" t="s">
        <v>1051</v>
      </c>
      <c r="K185" s="18" t="s">
        <v>1052</v>
      </c>
      <c r="L185" s="18" t="s">
        <v>1058</v>
      </c>
      <c r="M185" s="19" t="s">
        <v>1059</v>
      </c>
      <c r="N185" s="19" t="s">
        <v>285</v>
      </c>
      <c r="O185" s="19" t="s">
        <v>1060</v>
      </c>
      <c r="P185" s="28" t="s">
        <v>53</v>
      </c>
      <c r="Q185" s="28" t="s">
        <v>53</v>
      </c>
      <c r="R185" s="28" t="s">
        <v>53</v>
      </c>
      <c r="S185" s="29">
        <v>0</v>
      </c>
      <c r="T185" s="28">
        <v>0</v>
      </c>
      <c r="U185" s="18" t="s">
        <v>54</v>
      </c>
      <c r="V185" s="18" t="s">
        <v>55</v>
      </c>
      <c r="W185" s="18" t="s">
        <v>209</v>
      </c>
      <c r="X185" s="18" t="s">
        <v>456</v>
      </c>
      <c r="Y185" s="18" t="s">
        <v>58</v>
      </c>
      <c r="Z185" s="31">
        <v>1478955000</v>
      </c>
      <c r="AA185" s="31">
        <v>1478955000</v>
      </c>
      <c r="AB185" s="32">
        <v>916261400</v>
      </c>
      <c r="AC185" s="31">
        <v>0</v>
      </c>
      <c r="AD185" s="18" t="s">
        <v>90</v>
      </c>
      <c r="AE185" s="18" t="s">
        <v>466</v>
      </c>
      <c r="AF185" s="18" t="s">
        <v>467</v>
      </c>
      <c r="AG185" s="1" t="s">
        <v>456</v>
      </c>
      <c r="AI185" s="21" t="s">
        <v>459</v>
      </c>
      <c r="AJ185" s="21" t="s">
        <v>212</v>
      </c>
      <c r="AK185" s="21" t="s">
        <v>209</v>
      </c>
      <c r="AL185" s="21" t="s">
        <v>456</v>
      </c>
      <c r="AM185" s="1" t="s">
        <v>64</v>
      </c>
      <c r="AN185" s="18" t="s">
        <v>93</v>
      </c>
    </row>
    <row r="186" spans="1:41" ht="16.5" customHeight="1" x14ac:dyDescent="0.2">
      <c r="A186" s="24" t="s">
        <v>39</v>
      </c>
      <c r="B186" s="18" t="s">
        <v>438</v>
      </c>
      <c r="C186" s="18" t="s">
        <v>41</v>
      </c>
      <c r="D186" s="18" t="s">
        <v>1025</v>
      </c>
      <c r="E186" s="17" t="s">
        <v>1026</v>
      </c>
      <c r="F186" s="17">
        <v>2023</v>
      </c>
      <c r="G186" s="43" t="s">
        <v>1027</v>
      </c>
      <c r="H186" s="18" t="s">
        <v>45</v>
      </c>
      <c r="I186" s="17" t="s">
        <v>1050</v>
      </c>
      <c r="J186" s="43" t="s">
        <v>1051</v>
      </c>
      <c r="K186" s="18" t="s">
        <v>1052</v>
      </c>
      <c r="L186" s="18" t="s">
        <v>1061</v>
      </c>
      <c r="M186" s="19" t="s">
        <v>1062</v>
      </c>
      <c r="N186" s="19" t="s">
        <v>1063</v>
      </c>
      <c r="O186" s="19" t="s">
        <v>1064</v>
      </c>
      <c r="P186" s="28" t="s">
        <v>53</v>
      </c>
      <c r="Q186" s="28" t="s">
        <v>53</v>
      </c>
      <c r="R186" s="28" t="s">
        <v>53</v>
      </c>
      <c r="S186" s="29">
        <v>0</v>
      </c>
      <c r="T186" s="28">
        <v>0</v>
      </c>
      <c r="U186" s="18" t="s">
        <v>54</v>
      </c>
      <c r="V186" s="18" t="s">
        <v>55</v>
      </c>
      <c r="W186" s="18" t="s">
        <v>209</v>
      </c>
      <c r="X186" s="18" t="s">
        <v>456</v>
      </c>
      <c r="Y186" s="18" t="s">
        <v>58</v>
      </c>
      <c r="Z186" s="31">
        <v>20692513000</v>
      </c>
      <c r="AA186" s="31">
        <v>20692513000</v>
      </c>
      <c r="AB186" s="32">
        <v>13001959873</v>
      </c>
      <c r="AC186" s="31">
        <v>0</v>
      </c>
      <c r="AD186" s="18" t="s">
        <v>90</v>
      </c>
      <c r="AE186" s="18" t="s">
        <v>466</v>
      </c>
      <c r="AF186" s="18" t="s">
        <v>934</v>
      </c>
      <c r="AG186" s="1" t="s">
        <v>456</v>
      </c>
      <c r="AI186" s="21" t="s">
        <v>459</v>
      </c>
      <c r="AJ186" s="21" t="s">
        <v>212</v>
      </c>
      <c r="AK186" s="21" t="s">
        <v>209</v>
      </c>
      <c r="AL186" s="21" t="s">
        <v>456</v>
      </c>
      <c r="AM186" s="1" t="s">
        <v>64</v>
      </c>
      <c r="AN186" s="18" t="s">
        <v>314</v>
      </c>
    </row>
    <row r="187" spans="1:41" ht="16.5" customHeight="1" x14ac:dyDescent="0.2">
      <c r="A187" s="24" t="s">
        <v>39</v>
      </c>
      <c r="B187" s="18" t="s">
        <v>438</v>
      </c>
      <c r="C187" s="18" t="s">
        <v>41</v>
      </c>
      <c r="D187" s="18" t="s">
        <v>1025</v>
      </c>
      <c r="E187" s="17" t="s">
        <v>1026</v>
      </c>
      <c r="F187" s="17">
        <v>2023</v>
      </c>
      <c r="G187" s="43" t="s">
        <v>1027</v>
      </c>
      <c r="H187" s="18" t="s">
        <v>45</v>
      </c>
      <c r="I187" s="17" t="s">
        <v>1050</v>
      </c>
      <c r="J187" s="43" t="s">
        <v>1051</v>
      </c>
      <c r="K187" s="18" t="s">
        <v>1052</v>
      </c>
      <c r="L187" s="18" t="s">
        <v>1065</v>
      </c>
      <c r="M187" s="19" t="s">
        <v>1066</v>
      </c>
      <c r="N187" s="19" t="s">
        <v>1067</v>
      </c>
      <c r="O187" s="19" t="s">
        <v>1068</v>
      </c>
      <c r="P187" s="28" t="s">
        <v>53</v>
      </c>
      <c r="Q187" s="28" t="s">
        <v>53</v>
      </c>
      <c r="R187" s="28" t="s">
        <v>53</v>
      </c>
      <c r="S187" s="29">
        <v>0</v>
      </c>
      <c r="T187" s="28">
        <v>0</v>
      </c>
      <c r="U187" s="18" t="s">
        <v>54</v>
      </c>
      <c r="V187" s="18" t="s">
        <v>55</v>
      </c>
      <c r="W187" s="18" t="s">
        <v>209</v>
      </c>
      <c r="X187" s="18" t="s">
        <v>456</v>
      </c>
      <c r="Y187" s="18" t="s">
        <v>58</v>
      </c>
      <c r="Z187" s="31">
        <v>2674675000</v>
      </c>
      <c r="AA187" s="31">
        <v>2674675000</v>
      </c>
      <c r="AB187" s="32">
        <v>2288493887</v>
      </c>
      <c r="AC187" s="31">
        <v>0</v>
      </c>
      <c r="AD187" s="18" t="s">
        <v>90</v>
      </c>
      <c r="AE187" s="18" t="s">
        <v>466</v>
      </c>
      <c r="AF187" s="18" t="s">
        <v>934</v>
      </c>
      <c r="AG187" s="1" t="s">
        <v>456</v>
      </c>
      <c r="AI187" s="21" t="s">
        <v>459</v>
      </c>
      <c r="AJ187" s="21" t="s">
        <v>212</v>
      </c>
      <c r="AK187" s="21" t="s">
        <v>209</v>
      </c>
      <c r="AL187" s="21" t="s">
        <v>456</v>
      </c>
      <c r="AM187" s="1" t="s">
        <v>64</v>
      </c>
      <c r="AN187" s="18" t="s">
        <v>314</v>
      </c>
    </row>
    <row r="188" spans="1:41" ht="16.5" customHeight="1" x14ac:dyDescent="0.2">
      <c r="A188" s="24" t="s">
        <v>39</v>
      </c>
      <c r="B188" s="18" t="s">
        <v>438</v>
      </c>
      <c r="C188" s="18" t="s">
        <v>41</v>
      </c>
      <c r="D188" s="18" t="s">
        <v>1025</v>
      </c>
      <c r="E188" s="17" t="s">
        <v>1026</v>
      </c>
      <c r="F188" s="17">
        <v>2023</v>
      </c>
      <c r="G188" s="43" t="s">
        <v>1027</v>
      </c>
      <c r="H188" s="18" t="s">
        <v>45</v>
      </c>
      <c r="I188" s="17" t="s">
        <v>1050</v>
      </c>
      <c r="J188" s="43" t="s">
        <v>1051</v>
      </c>
      <c r="K188" s="18" t="s">
        <v>1052</v>
      </c>
      <c r="L188" s="18" t="s">
        <v>1069</v>
      </c>
      <c r="M188" s="19" t="s">
        <v>1070</v>
      </c>
      <c r="N188" s="19" t="s">
        <v>1071</v>
      </c>
      <c r="O188" s="19" t="s">
        <v>1067</v>
      </c>
      <c r="P188" s="28" t="s">
        <v>53</v>
      </c>
      <c r="Q188" s="28" t="s">
        <v>53</v>
      </c>
      <c r="R188" s="28" t="s">
        <v>53</v>
      </c>
      <c r="S188" s="29">
        <v>0</v>
      </c>
      <c r="T188" s="28">
        <v>0</v>
      </c>
      <c r="U188" s="18" t="s">
        <v>54</v>
      </c>
      <c r="V188" s="18" t="s">
        <v>55</v>
      </c>
      <c r="W188" s="18" t="s">
        <v>209</v>
      </c>
      <c r="X188" s="18" t="s">
        <v>456</v>
      </c>
      <c r="Y188" s="18" t="s">
        <v>58</v>
      </c>
      <c r="Z188" s="31">
        <v>14652787000</v>
      </c>
      <c r="AA188" s="31">
        <v>14652787000</v>
      </c>
      <c r="AB188" s="32">
        <v>9187698181</v>
      </c>
      <c r="AC188" s="31">
        <v>0</v>
      </c>
      <c r="AD188" s="18" t="s">
        <v>90</v>
      </c>
      <c r="AE188" s="18" t="s">
        <v>466</v>
      </c>
      <c r="AF188" s="18" t="s">
        <v>934</v>
      </c>
      <c r="AG188" s="1" t="s">
        <v>456</v>
      </c>
      <c r="AI188" s="21" t="s">
        <v>459</v>
      </c>
      <c r="AJ188" s="21" t="s">
        <v>212</v>
      </c>
      <c r="AK188" s="21" t="s">
        <v>209</v>
      </c>
      <c r="AL188" s="21" t="s">
        <v>456</v>
      </c>
      <c r="AM188" s="1" t="s">
        <v>64</v>
      </c>
      <c r="AN188" s="18" t="s">
        <v>314</v>
      </c>
    </row>
    <row r="189" spans="1:41" ht="16.5" customHeight="1" x14ac:dyDescent="0.2">
      <c r="A189" s="24" t="s">
        <v>39</v>
      </c>
      <c r="B189" s="18" t="s">
        <v>438</v>
      </c>
      <c r="C189" s="18" t="s">
        <v>41</v>
      </c>
      <c r="D189" s="18" t="s">
        <v>1025</v>
      </c>
      <c r="E189" s="17" t="s">
        <v>1026</v>
      </c>
      <c r="F189" s="17">
        <v>2023</v>
      </c>
      <c r="G189" s="43" t="s">
        <v>1027</v>
      </c>
      <c r="H189" s="18" t="s">
        <v>45</v>
      </c>
      <c r="I189" s="17" t="s">
        <v>1050</v>
      </c>
      <c r="J189" s="43" t="s">
        <v>1051</v>
      </c>
      <c r="K189" s="18" t="s">
        <v>1052</v>
      </c>
      <c r="L189" s="18" t="s">
        <v>1072</v>
      </c>
      <c r="M189" s="19" t="s">
        <v>1073</v>
      </c>
      <c r="N189" s="19" t="s">
        <v>1074</v>
      </c>
      <c r="O189" s="19" t="s">
        <v>1075</v>
      </c>
      <c r="P189" s="28" t="s">
        <v>53</v>
      </c>
      <c r="Q189" s="28" t="s">
        <v>53</v>
      </c>
      <c r="R189" s="28" t="s">
        <v>53</v>
      </c>
      <c r="S189" s="29">
        <v>0</v>
      </c>
      <c r="T189" s="28">
        <v>0</v>
      </c>
      <c r="U189" s="18" t="s">
        <v>54</v>
      </c>
      <c r="V189" s="18" t="s">
        <v>55</v>
      </c>
      <c r="W189" s="18" t="s">
        <v>209</v>
      </c>
      <c r="X189" s="18" t="s">
        <v>456</v>
      </c>
      <c r="Y189" s="18" t="s">
        <v>58</v>
      </c>
      <c r="Z189" s="31">
        <v>2115942000</v>
      </c>
      <c r="AA189" s="31">
        <v>2115942000</v>
      </c>
      <c r="AB189" s="32">
        <v>816617000</v>
      </c>
      <c r="AC189" s="31">
        <v>0</v>
      </c>
      <c r="AD189" s="18" t="s">
        <v>90</v>
      </c>
      <c r="AE189" s="18" t="s">
        <v>466</v>
      </c>
      <c r="AF189" s="18" t="s">
        <v>934</v>
      </c>
      <c r="AG189" s="1" t="s">
        <v>456</v>
      </c>
      <c r="AI189" s="21" t="s">
        <v>459</v>
      </c>
      <c r="AJ189" s="21" t="s">
        <v>212</v>
      </c>
      <c r="AK189" s="21" t="s">
        <v>209</v>
      </c>
      <c r="AL189" s="21" t="s">
        <v>456</v>
      </c>
      <c r="AM189" s="1" t="s">
        <v>64</v>
      </c>
      <c r="AN189" s="18" t="s">
        <v>314</v>
      </c>
    </row>
    <row r="190" spans="1:41" ht="16.5" customHeight="1" x14ac:dyDescent="0.2">
      <c r="A190" s="24" t="s">
        <v>39</v>
      </c>
      <c r="B190" s="18" t="s">
        <v>438</v>
      </c>
      <c r="C190" s="18" t="s">
        <v>41</v>
      </c>
      <c r="D190" s="18" t="s">
        <v>1025</v>
      </c>
      <c r="E190" s="17" t="s">
        <v>1026</v>
      </c>
      <c r="F190" s="17">
        <v>2023</v>
      </c>
      <c r="G190" s="43" t="s">
        <v>1027</v>
      </c>
      <c r="H190" s="18" t="s">
        <v>45</v>
      </c>
      <c r="I190" s="17" t="s">
        <v>1076</v>
      </c>
      <c r="J190" s="43" t="s">
        <v>1077</v>
      </c>
      <c r="K190" s="18" t="s">
        <v>1078</v>
      </c>
      <c r="L190" s="18" t="s">
        <v>1079</v>
      </c>
      <c r="M190" s="19" t="s">
        <v>1080</v>
      </c>
      <c r="N190" s="19" t="s">
        <v>1081</v>
      </c>
      <c r="O190" s="19" t="s">
        <v>1082</v>
      </c>
      <c r="P190" s="28" t="s">
        <v>53</v>
      </c>
      <c r="Q190" s="28" t="s">
        <v>53</v>
      </c>
      <c r="R190" s="28" t="s">
        <v>53</v>
      </c>
      <c r="S190" s="29">
        <v>0</v>
      </c>
      <c r="T190" s="28">
        <v>0</v>
      </c>
      <c r="U190" s="18" t="s">
        <v>54</v>
      </c>
      <c r="V190" s="18" t="s">
        <v>55</v>
      </c>
      <c r="W190" s="18" t="s">
        <v>209</v>
      </c>
      <c r="X190" s="18" t="s">
        <v>456</v>
      </c>
      <c r="Y190" s="18" t="s">
        <v>58</v>
      </c>
      <c r="Z190" s="31">
        <v>25275298057</v>
      </c>
      <c r="AA190" s="31">
        <v>25275298057</v>
      </c>
      <c r="AB190" s="32">
        <v>15942375010</v>
      </c>
      <c r="AC190" s="31">
        <v>0</v>
      </c>
      <c r="AD190" s="18" t="s">
        <v>90</v>
      </c>
      <c r="AE190" s="18" t="s">
        <v>466</v>
      </c>
      <c r="AF190" s="18" t="s">
        <v>476</v>
      </c>
      <c r="AG190" s="1" t="s">
        <v>456</v>
      </c>
      <c r="AI190" s="21" t="s">
        <v>459</v>
      </c>
      <c r="AJ190" s="21" t="s">
        <v>212</v>
      </c>
      <c r="AK190" s="21" t="s">
        <v>209</v>
      </c>
      <c r="AL190" s="21" t="s">
        <v>456</v>
      </c>
      <c r="AM190" s="1" t="s">
        <v>64</v>
      </c>
      <c r="AN190" s="18" t="s">
        <v>314</v>
      </c>
    </row>
    <row r="191" spans="1:41" ht="16.5" customHeight="1" x14ac:dyDescent="0.2">
      <c r="A191" s="24" t="s">
        <v>39</v>
      </c>
      <c r="B191" s="18" t="s">
        <v>397</v>
      </c>
      <c r="C191" s="18" t="s">
        <v>41</v>
      </c>
      <c r="D191" s="18" t="s">
        <v>1083</v>
      </c>
      <c r="E191" s="17" t="s">
        <v>1084</v>
      </c>
      <c r="F191" s="17">
        <v>2023</v>
      </c>
      <c r="G191" s="43" t="s">
        <v>1085</v>
      </c>
      <c r="H191" s="18" t="s">
        <v>45</v>
      </c>
      <c r="I191" s="17" t="s">
        <v>1086</v>
      </c>
      <c r="J191" s="43" t="s">
        <v>1087</v>
      </c>
      <c r="K191" s="18" t="s">
        <v>1088</v>
      </c>
      <c r="L191" s="18" t="s">
        <v>1089</v>
      </c>
      <c r="M191" s="19" t="s">
        <v>50</v>
      </c>
      <c r="N191" s="19" t="s">
        <v>50</v>
      </c>
      <c r="O191" s="19" t="s">
        <v>550</v>
      </c>
      <c r="P191" s="28" t="s">
        <v>53</v>
      </c>
      <c r="Q191" s="28" t="s">
        <v>53</v>
      </c>
      <c r="R191" s="28" t="s">
        <v>53</v>
      </c>
      <c r="S191" s="29">
        <v>0</v>
      </c>
      <c r="T191" s="28">
        <v>0</v>
      </c>
      <c r="U191" s="18" t="s">
        <v>54</v>
      </c>
      <c r="V191" s="18" t="s">
        <v>55</v>
      </c>
      <c r="W191" s="18" t="s">
        <v>352</v>
      </c>
      <c r="X191" s="18" t="s">
        <v>365</v>
      </c>
      <c r="Y191" s="18" t="s">
        <v>58</v>
      </c>
      <c r="Z191" s="31">
        <v>5656985995</v>
      </c>
      <c r="AA191" s="31">
        <v>5656985995</v>
      </c>
      <c r="AB191" s="32">
        <v>2356914453</v>
      </c>
      <c r="AC191" s="31">
        <v>0</v>
      </c>
      <c r="AD191" s="18" t="s">
        <v>263</v>
      </c>
      <c r="AE191" s="18" t="s">
        <v>1090</v>
      </c>
      <c r="AF191" s="18" t="s">
        <v>1091</v>
      </c>
      <c r="AG191" s="1" t="s">
        <v>365</v>
      </c>
      <c r="AI191" s="21" t="s">
        <v>367</v>
      </c>
      <c r="AJ191" s="21" t="s">
        <v>357</v>
      </c>
      <c r="AK191" s="21" t="s">
        <v>352</v>
      </c>
      <c r="AL191" s="21" t="s">
        <v>365</v>
      </c>
      <c r="AM191" s="1" t="s">
        <v>64</v>
      </c>
      <c r="AN191" s="18" t="s">
        <v>314</v>
      </c>
    </row>
    <row r="192" spans="1:41" ht="16.5" customHeight="1" x14ac:dyDescent="0.2">
      <c r="A192" s="24" t="s">
        <v>39</v>
      </c>
      <c r="B192" s="18" t="s">
        <v>674</v>
      </c>
      <c r="C192" s="18" t="s">
        <v>41</v>
      </c>
      <c r="D192" s="18" t="s">
        <v>1092</v>
      </c>
      <c r="E192" s="17" t="s">
        <v>1093</v>
      </c>
      <c r="F192" s="17">
        <v>2023</v>
      </c>
      <c r="G192" s="43" t="s">
        <v>1094</v>
      </c>
      <c r="H192" s="18" t="s">
        <v>45</v>
      </c>
      <c r="I192" s="17" t="s">
        <v>1095</v>
      </c>
      <c r="J192" s="43" t="s">
        <v>1096</v>
      </c>
      <c r="K192" s="18" t="s">
        <v>1097</v>
      </c>
      <c r="L192" s="18" t="s">
        <v>1098</v>
      </c>
      <c r="M192" s="19" t="s">
        <v>1099</v>
      </c>
      <c r="N192" s="19" t="s">
        <v>1100</v>
      </c>
      <c r="O192" s="19" t="s">
        <v>1101</v>
      </c>
      <c r="P192" s="28" t="s">
        <v>53</v>
      </c>
      <c r="Q192" s="28" t="s">
        <v>53</v>
      </c>
      <c r="R192" s="28" t="s">
        <v>53</v>
      </c>
      <c r="S192" s="29">
        <v>0</v>
      </c>
      <c r="T192" s="28">
        <v>0</v>
      </c>
      <c r="U192" s="18" t="s">
        <v>54</v>
      </c>
      <c r="V192" s="18" t="s">
        <v>55</v>
      </c>
      <c r="W192" s="18" t="s">
        <v>56</v>
      </c>
      <c r="X192" s="18" t="s">
        <v>262</v>
      </c>
      <c r="Y192" s="18" t="s">
        <v>58</v>
      </c>
      <c r="Z192" s="31">
        <v>221320000</v>
      </c>
      <c r="AA192" s="31">
        <v>221320000</v>
      </c>
      <c r="AB192" s="32">
        <v>212852500</v>
      </c>
      <c r="AC192" s="31">
        <v>0</v>
      </c>
      <c r="AD192" s="18" t="s">
        <v>90</v>
      </c>
      <c r="AE192" s="18" t="s">
        <v>685</v>
      </c>
      <c r="AF192" s="18" t="s">
        <v>686</v>
      </c>
      <c r="AG192" s="1" t="s">
        <v>262</v>
      </c>
      <c r="AI192" s="21" t="s">
        <v>266</v>
      </c>
      <c r="AJ192" s="21" t="s">
        <v>63</v>
      </c>
      <c r="AK192" s="21" t="s">
        <v>56</v>
      </c>
      <c r="AL192" s="21" t="s">
        <v>262</v>
      </c>
      <c r="AM192" s="1" t="s">
        <v>64</v>
      </c>
      <c r="AN192" s="18" t="s">
        <v>687</v>
      </c>
    </row>
    <row r="193" spans="1:40" ht="16.5" customHeight="1" x14ac:dyDescent="0.2">
      <c r="A193" s="24" t="s">
        <v>39</v>
      </c>
      <c r="B193" s="18" t="s">
        <v>144</v>
      </c>
      <c r="C193" s="18" t="s">
        <v>41</v>
      </c>
      <c r="D193" s="18" t="s">
        <v>1102</v>
      </c>
      <c r="E193" s="17" t="s">
        <v>1103</v>
      </c>
      <c r="F193" s="17">
        <v>2023</v>
      </c>
      <c r="G193" s="43" t="s">
        <v>1104</v>
      </c>
      <c r="H193" s="18" t="s">
        <v>45</v>
      </c>
      <c r="I193" s="17" t="s">
        <v>1105</v>
      </c>
      <c r="J193" s="43" t="s">
        <v>1106</v>
      </c>
      <c r="K193" s="18" t="s">
        <v>1107</v>
      </c>
      <c r="L193" s="18" t="s">
        <v>1108</v>
      </c>
      <c r="M193" s="19">
        <v>22125</v>
      </c>
      <c r="N193" s="19">
        <v>4889</v>
      </c>
      <c r="O193" s="19">
        <v>1596</v>
      </c>
      <c r="P193" s="28" t="s">
        <v>53</v>
      </c>
      <c r="Q193" s="28" t="s">
        <v>53</v>
      </c>
      <c r="R193" s="28" t="s">
        <v>53</v>
      </c>
      <c r="S193" s="29">
        <v>0</v>
      </c>
      <c r="T193" s="28">
        <v>0</v>
      </c>
      <c r="U193" s="18" t="s">
        <v>54</v>
      </c>
      <c r="V193" s="18" t="s">
        <v>55</v>
      </c>
      <c r="W193" s="18" t="s">
        <v>56</v>
      </c>
      <c r="X193" s="18" t="s">
        <v>57</v>
      </c>
      <c r="Y193" s="18" t="s">
        <v>58</v>
      </c>
      <c r="Z193" s="31">
        <v>595960014</v>
      </c>
      <c r="AA193" s="31">
        <v>595960014</v>
      </c>
      <c r="AB193" s="32">
        <v>545578197</v>
      </c>
      <c r="AC193" s="31">
        <v>0</v>
      </c>
      <c r="AD193" s="18" t="s">
        <v>90</v>
      </c>
      <c r="AE193" s="18" t="s">
        <v>242</v>
      </c>
      <c r="AF193" s="18" t="s">
        <v>1109</v>
      </c>
      <c r="AG193" s="1" t="s">
        <v>57</v>
      </c>
      <c r="AI193" s="21" t="s">
        <v>62</v>
      </c>
      <c r="AJ193" s="21" t="s">
        <v>63</v>
      </c>
      <c r="AK193" s="21" t="s">
        <v>56</v>
      </c>
      <c r="AL193" s="21" t="s">
        <v>57</v>
      </c>
      <c r="AM193" s="1" t="s">
        <v>64</v>
      </c>
      <c r="AN193" s="18" t="s">
        <v>163</v>
      </c>
    </row>
    <row r="194" spans="1:40" ht="16.5" customHeight="1" x14ac:dyDescent="0.2">
      <c r="A194" s="24" t="s">
        <v>39</v>
      </c>
      <c r="B194" s="18" t="s">
        <v>144</v>
      </c>
      <c r="C194" s="18" t="s">
        <v>41</v>
      </c>
      <c r="D194" s="18" t="s">
        <v>1102</v>
      </c>
      <c r="E194" s="17" t="s">
        <v>1103</v>
      </c>
      <c r="F194" s="17">
        <v>2023</v>
      </c>
      <c r="G194" s="43" t="s">
        <v>1104</v>
      </c>
      <c r="H194" s="18" t="s">
        <v>45</v>
      </c>
      <c r="I194" s="17" t="s">
        <v>1105</v>
      </c>
      <c r="J194" s="43" t="s">
        <v>1106</v>
      </c>
      <c r="K194" s="18" t="s">
        <v>1107</v>
      </c>
      <c r="L194" s="18" t="s">
        <v>1110</v>
      </c>
      <c r="M194" s="19">
        <v>2034</v>
      </c>
      <c r="N194" s="19">
        <v>1075</v>
      </c>
      <c r="O194" s="19">
        <v>1075</v>
      </c>
      <c r="P194" s="28" t="s">
        <v>53</v>
      </c>
      <c r="Q194" s="28" t="s">
        <v>53</v>
      </c>
      <c r="R194" s="28" t="s">
        <v>53</v>
      </c>
      <c r="S194" s="29">
        <v>0</v>
      </c>
      <c r="T194" s="28">
        <v>0</v>
      </c>
      <c r="U194" s="18" t="s">
        <v>54</v>
      </c>
      <c r="V194" s="42" t="s">
        <v>55</v>
      </c>
      <c r="W194" s="18" t="s">
        <v>56</v>
      </c>
      <c r="X194" s="42" t="s">
        <v>57</v>
      </c>
      <c r="Y194" s="18" t="s">
        <v>58</v>
      </c>
      <c r="Z194" s="31">
        <v>77475946</v>
      </c>
      <c r="AA194" s="31">
        <v>77475946</v>
      </c>
      <c r="AB194" s="32">
        <v>53229980</v>
      </c>
      <c r="AC194" s="31">
        <v>0</v>
      </c>
      <c r="AD194" s="18" t="s">
        <v>90</v>
      </c>
      <c r="AE194" s="18" t="s">
        <v>242</v>
      </c>
      <c r="AF194" s="18" t="s">
        <v>1109</v>
      </c>
      <c r="AG194" s="1" t="s">
        <v>57</v>
      </c>
      <c r="AI194" s="21" t="s">
        <v>62</v>
      </c>
      <c r="AJ194" s="21" t="s">
        <v>63</v>
      </c>
      <c r="AK194" s="21" t="s">
        <v>56</v>
      </c>
      <c r="AL194" s="21" t="s">
        <v>57</v>
      </c>
      <c r="AM194" s="1" t="s">
        <v>64</v>
      </c>
      <c r="AN194" s="18" t="s">
        <v>163</v>
      </c>
    </row>
    <row r="195" spans="1:40" ht="16.5" customHeight="1" x14ac:dyDescent="0.2">
      <c r="A195" s="24" t="s">
        <v>39</v>
      </c>
      <c r="B195" s="18" t="s">
        <v>144</v>
      </c>
      <c r="C195" s="18" t="s">
        <v>41</v>
      </c>
      <c r="D195" s="18" t="s">
        <v>1102</v>
      </c>
      <c r="E195" s="17" t="s">
        <v>1103</v>
      </c>
      <c r="F195" s="17">
        <v>2023</v>
      </c>
      <c r="G195" s="43" t="s">
        <v>1104</v>
      </c>
      <c r="H195" s="18" t="s">
        <v>45</v>
      </c>
      <c r="I195" s="17" t="s">
        <v>1111</v>
      </c>
      <c r="J195" s="43" t="s">
        <v>1112</v>
      </c>
      <c r="K195" s="18" t="s">
        <v>1113</v>
      </c>
      <c r="L195" s="18" t="s">
        <v>1114</v>
      </c>
      <c r="M195" s="19">
        <v>99</v>
      </c>
      <c r="N195" s="19">
        <v>99</v>
      </c>
      <c r="O195" s="19">
        <v>99</v>
      </c>
      <c r="P195" s="28" t="s">
        <v>53</v>
      </c>
      <c r="Q195" s="28" t="s">
        <v>53</v>
      </c>
      <c r="R195" s="28" t="s">
        <v>53</v>
      </c>
      <c r="S195" s="29">
        <v>0</v>
      </c>
      <c r="T195" s="28">
        <v>0</v>
      </c>
      <c r="U195" s="18" t="s">
        <v>54</v>
      </c>
      <c r="V195" s="18" t="s">
        <v>55</v>
      </c>
      <c r="W195" s="18" t="s">
        <v>56</v>
      </c>
      <c r="X195" s="18" t="s">
        <v>57</v>
      </c>
      <c r="Y195" s="18" t="s">
        <v>58</v>
      </c>
      <c r="Z195" s="31">
        <v>2173061000</v>
      </c>
      <c r="AA195" s="31">
        <v>2173061000</v>
      </c>
      <c r="AB195" s="32">
        <v>979954885</v>
      </c>
      <c r="AC195" s="31">
        <v>0</v>
      </c>
      <c r="AD195" s="18" t="s">
        <v>90</v>
      </c>
      <c r="AE195" s="18" t="s">
        <v>242</v>
      </c>
      <c r="AF195" s="18" t="s">
        <v>1109</v>
      </c>
      <c r="AG195" s="1" t="s">
        <v>57</v>
      </c>
      <c r="AI195" s="21" t="s">
        <v>62</v>
      </c>
      <c r="AJ195" s="21" t="s">
        <v>63</v>
      </c>
      <c r="AK195" s="21" t="s">
        <v>56</v>
      </c>
      <c r="AL195" s="21" t="s">
        <v>57</v>
      </c>
      <c r="AM195" s="1" t="s">
        <v>64</v>
      </c>
      <c r="AN195" s="18" t="s">
        <v>163</v>
      </c>
    </row>
    <row r="196" spans="1:40" ht="16.5" customHeight="1" x14ac:dyDescent="0.2">
      <c r="A196" s="24" t="s">
        <v>39</v>
      </c>
      <c r="B196" s="18" t="s">
        <v>298</v>
      </c>
      <c r="C196" s="18" t="s">
        <v>1115</v>
      </c>
      <c r="D196" s="18" t="s">
        <v>1116</v>
      </c>
      <c r="E196" s="17" t="s">
        <v>1117</v>
      </c>
      <c r="F196" s="17">
        <v>2023</v>
      </c>
      <c r="G196" s="43" t="s">
        <v>1118</v>
      </c>
      <c r="H196" s="18" t="s">
        <v>45</v>
      </c>
      <c r="I196" s="17" t="s">
        <v>1119</v>
      </c>
      <c r="J196" s="43" t="s">
        <v>1120</v>
      </c>
      <c r="K196" s="18" t="s">
        <v>1121</v>
      </c>
      <c r="L196" s="18" t="s">
        <v>1122</v>
      </c>
      <c r="M196" s="19" t="s">
        <v>67</v>
      </c>
      <c r="N196" s="19" t="s">
        <v>1123</v>
      </c>
      <c r="O196" s="19" t="s">
        <v>1124</v>
      </c>
      <c r="P196" s="28" t="s">
        <v>53</v>
      </c>
      <c r="Q196" s="28" t="s">
        <v>53</v>
      </c>
      <c r="R196" s="28" t="s">
        <v>53</v>
      </c>
      <c r="S196" s="29">
        <v>0</v>
      </c>
      <c r="T196" s="28">
        <v>0</v>
      </c>
      <c r="U196" s="18" t="s">
        <v>54</v>
      </c>
      <c r="V196" s="18" t="s">
        <v>55</v>
      </c>
      <c r="W196" s="18" t="s">
        <v>352</v>
      </c>
      <c r="X196" s="18" t="s">
        <v>353</v>
      </c>
      <c r="Y196" s="18" t="s">
        <v>58</v>
      </c>
      <c r="Z196" s="31">
        <v>36978138858</v>
      </c>
      <c r="AA196" s="31">
        <v>36978138858</v>
      </c>
      <c r="AB196" s="32">
        <v>36010383385</v>
      </c>
      <c r="AC196" s="31">
        <v>0</v>
      </c>
      <c r="AD196" s="18" t="s">
        <v>320</v>
      </c>
      <c r="AE196" s="18" t="s">
        <v>321</v>
      </c>
      <c r="AF196" s="18" t="s">
        <v>322</v>
      </c>
      <c r="AG196" s="1" t="s">
        <v>353</v>
      </c>
      <c r="AI196" s="21" t="s">
        <v>356</v>
      </c>
      <c r="AJ196" s="21" t="s">
        <v>357</v>
      </c>
      <c r="AK196" s="21" t="s">
        <v>352</v>
      </c>
      <c r="AL196" s="21" t="s">
        <v>353</v>
      </c>
      <c r="AM196" s="1" t="s">
        <v>64</v>
      </c>
      <c r="AN196" s="18" t="s">
        <v>323</v>
      </c>
    </row>
    <row r="197" spans="1:40" ht="16.5" customHeight="1" x14ac:dyDescent="0.2">
      <c r="A197" s="24" t="s">
        <v>39</v>
      </c>
      <c r="B197" s="18" t="s">
        <v>298</v>
      </c>
      <c r="C197" s="18" t="s">
        <v>1115</v>
      </c>
      <c r="D197" s="18" t="s">
        <v>1125</v>
      </c>
      <c r="E197" s="17" t="s">
        <v>1126</v>
      </c>
      <c r="F197" s="17">
        <v>2023</v>
      </c>
      <c r="G197" s="43" t="s">
        <v>1127</v>
      </c>
      <c r="H197" s="18" t="s">
        <v>45</v>
      </c>
      <c r="I197" s="17" t="s">
        <v>1128</v>
      </c>
      <c r="J197" s="43" t="s">
        <v>1129</v>
      </c>
      <c r="K197" s="18" t="s">
        <v>1130</v>
      </c>
      <c r="L197" s="18" t="s">
        <v>1131</v>
      </c>
      <c r="M197" s="19" t="s">
        <v>306</v>
      </c>
      <c r="N197" s="19" t="s">
        <v>1132</v>
      </c>
      <c r="O197" s="19" t="s">
        <v>1133</v>
      </c>
      <c r="P197" s="28" t="s">
        <v>53</v>
      </c>
      <c r="Q197" s="28" t="s">
        <v>53</v>
      </c>
      <c r="R197" s="28" t="s">
        <v>53</v>
      </c>
      <c r="S197" s="29">
        <v>0</v>
      </c>
      <c r="T197" s="28">
        <v>0</v>
      </c>
      <c r="U197" s="18" t="s">
        <v>54</v>
      </c>
      <c r="V197" s="18" t="s">
        <v>55</v>
      </c>
      <c r="W197" s="18" t="s">
        <v>352</v>
      </c>
      <c r="X197" s="18" t="s">
        <v>353</v>
      </c>
      <c r="Y197" s="18" t="s">
        <v>58</v>
      </c>
      <c r="Z197" s="31">
        <v>1622796544212</v>
      </c>
      <c r="AA197" s="31">
        <v>1622796544212</v>
      </c>
      <c r="AB197" s="32">
        <v>1622796544041</v>
      </c>
      <c r="AC197" s="31">
        <v>0</v>
      </c>
      <c r="AD197" s="18" t="s">
        <v>320</v>
      </c>
      <c r="AE197" s="18" t="s">
        <v>1134</v>
      </c>
      <c r="AF197" s="18" t="s">
        <v>1135</v>
      </c>
      <c r="AG197" s="1" t="s">
        <v>353</v>
      </c>
      <c r="AI197" s="21" t="s">
        <v>356</v>
      </c>
      <c r="AJ197" s="21" t="s">
        <v>357</v>
      </c>
      <c r="AK197" s="21" t="s">
        <v>352</v>
      </c>
      <c r="AL197" s="21" t="s">
        <v>353</v>
      </c>
      <c r="AM197" s="1" t="s">
        <v>64</v>
      </c>
      <c r="AN197" s="18" t="s">
        <v>314</v>
      </c>
    </row>
    <row r="198" spans="1:40" ht="16.5" customHeight="1" x14ac:dyDescent="0.2">
      <c r="A198" s="24" t="s">
        <v>39</v>
      </c>
      <c r="B198" s="18" t="s">
        <v>144</v>
      </c>
      <c r="C198" s="18" t="s">
        <v>41</v>
      </c>
      <c r="D198" s="18" t="s">
        <v>1136</v>
      </c>
      <c r="E198" s="17" t="s">
        <v>1137</v>
      </c>
      <c r="F198" s="17">
        <v>2023</v>
      </c>
      <c r="G198" s="43" t="s">
        <v>1138</v>
      </c>
      <c r="H198" s="18" t="s">
        <v>45</v>
      </c>
      <c r="I198" s="17" t="s">
        <v>1139</v>
      </c>
      <c r="J198" s="43" t="s">
        <v>1140</v>
      </c>
      <c r="K198" s="18" t="s">
        <v>1141</v>
      </c>
      <c r="L198" s="18" t="s">
        <v>1142</v>
      </c>
      <c r="M198" s="19">
        <v>53307</v>
      </c>
      <c r="N198" s="19">
        <v>44010</v>
      </c>
      <c r="O198" s="19">
        <v>21422</v>
      </c>
      <c r="P198" s="28" t="s">
        <v>53</v>
      </c>
      <c r="Q198" s="28" t="s">
        <v>53</v>
      </c>
      <c r="R198" s="28" t="s">
        <v>53</v>
      </c>
      <c r="S198" s="29">
        <v>0</v>
      </c>
      <c r="T198" s="28">
        <v>0</v>
      </c>
      <c r="U198" s="18" t="s">
        <v>54</v>
      </c>
      <c r="V198" s="18" t="s">
        <v>55</v>
      </c>
      <c r="W198" s="18" t="s">
        <v>56</v>
      </c>
      <c r="X198" s="42" t="s">
        <v>1143</v>
      </c>
      <c r="Y198" s="18" t="s">
        <v>58</v>
      </c>
      <c r="Z198" s="31">
        <v>389034983335</v>
      </c>
      <c r="AA198" s="31">
        <v>389034983335</v>
      </c>
      <c r="AB198" s="32">
        <v>271981459375</v>
      </c>
      <c r="AC198" s="31">
        <v>0</v>
      </c>
      <c r="AD198" s="18" t="s">
        <v>90</v>
      </c>
      <c r="AE198" s="18" t="s">
        <v>242</v>
      </c>
      <c r="AF198" s="18" t="s">
        <v>256</v>
      </c>
      <c r="AG198" s="1" t="s">
        <v>1143</v>
      </c>
      <c r="AI198" s="21" t="s">
        <v>1144</v>
      </c>
      <c r="AJ198" s="21" t="s">
        <v>63</v>
      </c>
      <c r="AK198" s="21" t="s">
        <v>56</v>
      </c>
      <c r="AL198" s="21" t="s">
        <v>1143</v>
      </c>
      <c r="AM198" s="1" t="s">
        <v>64</v>
      </c>
      <c r="AN198" s="18" t="s">
        <v>163</v>
      </c>
    </row>
    <row r="199" spans="1:40" ht="16.5" customHeight="1" x14ac:dyDescent="0.2">
      <c r="A199" s="24" t="s">
        <v>39</v>
      </c>
      <c r="B199" s="18" t="s">
        <v>144</v>
      </c>
      <c r="C199" s="18" t="s">
        <v>41</v>
      </c>
      <c r="D199" s="18" t="s">
        <v>1136</v>
      </c>
      <c r="E199" s="17" t="s">
        <v>1137</v>
      </c>
      <c r="F199" s="17">
        <v>2023</v>
      </c>
      <c r="G199" s="43" t="s">
        <v>1138</v>
      </c>
      <c r="H199" s="18" t="s">
        <v>45</v>
      </c>
      <c r="I199" s="17" t="s">
        <v>1139</v>
      </c>
      <c r="J199" s="43" t="s">
        <v>1140</v>
      </c>
      <c r="K199" s="18" t="s">
        <v>1141</v>
      </c>
      <c r="L199" s="18" t="s">
        <v>1145</v>
      </c>
      <c r="M199" s="19">
        <v>32000</v>
      </c>
      <c r="N199" s="19">
        <v>20753</v>
      </c>
      <c r="O199" s="19">
        <v>8547</v>
      </c>
      <c r="P199" s="28" t="s">
        <v>53</v>
      </c>
      <c r="Q199" s="28" t="s">
        <v>53</v>
      </c>
      <c r="R199" s="28" t="s">
        <v>53</v>
      </c>
      <c r="S199" s="29">
        <v>0</v>
      </c>
      <c r="T199" s="28">
        <v>0</v>
      </c>
      <c r="U199" s="18" t="s">
        <v>54</v>
      </c>
      <c r="V199" s="18" t="s">
        <v>55</v>
      </c>
      <c r="W199" s="18" t="s">
        <v>56</v>
      </c>
      <c r="X199" s="42" t="s">
        <v>1143</v>
      </c>
      <c r="Y199" s="18" t="s">
        <v>58</v>
      </c>
      <c r="Z199" s="31">
        <v>44056952818</v>
      </c>
      <c r="AA199" s="31">
        <v>44056952818</v>
      </c>
      <c r="AB199" s="32">
        <v>40849842250</v>
      </c>
      <c r="AC199" s="31">
        <v>0</v>
      </c>
      <c r="AD199" s="18" t="s">
        <v>90</v>
      </c>
      <c r="AE199" s="18" t="s">
        <v>242</v>
      </c>
      <c r="AF199" s="18" t="s">
        <v>256</v>
      </c>
      <c r="AG199" s="1" t="s">
        <v>1143</v>
      </c>
      <c r="AI199" s="21" t="s">
        <v>1144</v>
      </c>
      <c r="AJ199" s="21" t="s">
        <v>63</v>
      </c>
      <c r="AK199" s="21" t="s">
        <v>56</v>
      </c>
      <c r="AL199" s="21" t="s">
        <v>1143</v>
      </c>
      <c r="AM199" s="1" t="s">
        <v>64</v>
      </c>
      <c r="AN199" s="18" t="s">
        <v>163</v>
      </c>
    </row>
    <row r="200" spans="1:40" ht="16.5" customHeight="1" x14ac:dyDescent="0.2">
      <c r="A200" s="24" t="s">
        <v>39</v>
      </c>
      <c r="B200" s="18" t="s">
        <v>144</v>
      </c>
      <c r="C200" s="18" t="s">
        <v>41</v>
      </c>
      <c r="D200" s="18" t="s">
        <v>1136</v>
      </c>
      <c r="E200" s="17" t="s">
        <v>1137</v>
      </c>
      <c r="F200" s="17">
        <v>2023</v>
      </c>
      <c r="G200" s="43" t="s">
        <v>1138</v>
      </c>
      <c r="H200" s="18" t="s">
        <v>45</v>
      </c>
      <c r="I200" s="17" t="s">
        <v>1139</v>
      </c>
      <c r="J200" s="43" t="s">
        <v>1140</v>
      </c>
      <c r="K200" s="18" t="s">
        <v>1141</v>
      </c>
      <c r="L200" s="18" t="s">
        <v>1146</v>
      </c>
      <c r="M200" s="19">
        <v>1070</v>
      </c>
      <c r="N200" s="19">
        <v>0</v>
      </c>
      <c r="O200" s="19">
        <v>0</v>
      </c>
      <c r="P200" s="28" t="s">
        <v>53</v>
      </c>
      <c r="Q200" s="28" t="s">
        <v>53</v>
      </c>
      <c r="R200" s="28" t="s">
        <v>53</v>
      </c>
      <c r="S200" s="29">
        <v>0</v>
      </c>
      <c r="T200" s="28">
        <v>0</v>
      </c>
      <c r="U200" s="18" t="s">
        <v>54</v>
      </c>
      <c r="V200" s="18" t="s">
        <v>55</v>
      </c>
      <c r="W200" s="18" t="s">
        <v>56</v>
      </c>
      <c r="X200" s="42" t="s">
        <v>1143</v>
      </c>
      <c r="Y200" s="18" t="s">
        <v>58</v>
      </c>
      <c r="Z200" s="31">
        <v>0</v>
      </c>
      <c r="AA200" s="31">
        <v>0</v>
      </c>
      <c r="AB200" s="32"/>
      <c r="AC200" s="31">
        <v>0</v>
      </c>
      <c r="AD200" s="18" t="s">
        <v>90</v>
      </c>
      <c r="AE200" s="18" t="s">
        <v>242</v>
      </c>
      <c r="AF200" s="18" t="s">
        <v>256</v>
      </c>
      <c r="AG200" s="1" t="s">
        <v>1143</v>
      </c>
      <c r="AI200" s="21" t="s">
        <v>1144</v>
      </c>
      <c r="AJ200" s="21" t="s">
        <v>63</v>
      </c>
      <c r="AK200" s="21" t="s">
        <v>56</v>
      </c>
      <c r="AL200" s="21" t="s">
        <v>1143</v>
      </c>
      <c r="AM200" s="1" t="s">
        <v>64</v>
      </c>
      <c r="AN200" s="18" t="s">
        <v>163</v>
      </c>
    </row>
    <row r="201" spans="1:40" ht="16.5" customHeight="1" x14ac:dyDescent="0.2">
      <c r="A201" s="24" t="s">
        <v>39</v>
      </c>
      <c r="B201" s="18" t="s">
        <v>144</v>
      </c>
      <c r="C201" s="18" t="s">
        <v>41</v>
      </c>
      <c r="D201" s="18" t="s">
        <v>1136</v>
      </c>
      <c r="E201" s="17" t="s">
        <v>1137</v>
      </c>
      <c r="F201" s="17">
        <v>2023</v>
      </c>
      <c r="G201" s="43" t="s">
        <v>1138</v>
      </c>
      <c r="H201" s="18" t="s">
        <v>45</v>
      </c>
      <c r="I201" s="17" t="s">
        <v>1147</v>
      </c>
      <c r="J201" s="43" t="s">
        <v>1148</v>
      </c>
      <c r="K201" s="18" t="s">
        <v>1149</v>
      </c>
      <c r="L201" s="18" t="s">
        <v>1150</v>
      </c>
      <c r="M201" s="19">
        <v>3</v>
      </c>
      <c r="N201" s="19">
        <v>2</v>
      </c>
      <c r="O201" s="19">
        <v>0</v>
      </c>
      <c r="P201" s="28" t="s">
        <v>53</v>
      </c>
      <c r="Q201" s="28" t="s">
        <v>53</v>
      </c>
      <c r="R201" s="28" t="s">
        <v>53</v>
      </c>
      <c r="S201" s="29">
        <v>0</v>
      </c>
      <c r="T201" s="28">
        <v>0</v>
      </c>
      <c r="U201" s="18" t="s">
        <v>54</v>
      </c>
      <c r="V201" s="18" t="s">
        <v>55</v>
      </c>
      <c r="W201" s="18" t="s">
        <v>56</v>
      </c>
      <c r="X201" s="18" t="s">
        <v>1143</v>
      </c>
      <c r="Y201" s="18" t="s">
        <v>58</v>
      </c>
      <c r="Z201" s="31">
        <v>2157863724</v>
      </c>
      <c r="AA201" s="31">
        <v>2157863724</v>
      </c>
      <c r="AB201" s="32">
        <v>1915205136</v>
      </c>
      <c r="AC201" s="31">
        <v>0</v>
      </c>
      <c r="AD201" s="18" t="s">
        <v>90</v>
      </c>
      <c r="AE201" s="18" t="s">
        <v>242</v>
      </c>
      <c r="AF201" s="18" t="s">
        <v>256</v>
      </c>
      <c r="AG201" s="1" t="s">
        <v>1143</v>
      </c>
      <c r="AI201" s="21" t="s">
        <v>1144</v>
      </c>
      <c r="AJ201" s="21" t="s">
        <v>63</v>
      </c>
      <c r="AK201" s="21" t="s">
        <v>56</v>
      </c>
      <c r="AL201" s="21" t="s">
        <v>1143</v>
      </c>
      <c r="AM201" s="1" t="s">
        <v>64</v>
      </c>
      <c r="AN201" s="18" t="s">
        <v>163</v>
      </c>
    </row>
    <row r="202" spans="1:40" ht="16.5" customHeight="1" x14ac:dyDescent="0.2">
      <c r="A202" s="24" t="s">
        <v>39</v>
      </c>
      <c r="B202" s="18" t="s">
        <v>144</v>
      </c>
      <c r="C202" s="18" t="s">
        <v>41</v>
      </c>
      <c r="D202" s="18" t="s">
        <v>1136</v>
      </c>
      <c r="E202" s="17" t="s">
        <v>1137</v>
      </c>
      <c r="F202" s="17">
        <v>2023</v>
      </c>
      <c r="G202" s="43" t="s">
        <v>1138</v>
      </c>
      <c r="H202" s="18" t="s">
        <v>45</v>
      </c>
      <c r="I202" s="17" t="s">
        <v>1151</v>
      </c>
      <c r="J202" s="43" t="s">
        <v>1152</v>
      </c>
      <c r="K202" s="18" t="s">
        <v>1153</v>
      </c>
      <c r="L202" s="18" t="s">
        <v>1154</v>
      </c>
      <c r="M202" s="19">
        <v>1</v>
      </c>
      <c r="N202" s="19">
        <v>0</v>
      </c>
      <c r="O202" s="19">
        <v>0</v>
      </c>
      <c r="P202" s="28" t="s">
        <v>53</v>
      </c>
      <c r="Q202" s="28" t="s">
        <v>53</v>
      </c>
      <c r="R202" s="28" t="s">
        <v>53</v>
      </c>
      <c r="S202" s="29">
        <v>0</v>
      </c>
      <c r="T202" s="28">
        <v>0</v>
      </c>
      <c r="U202" s="18" t="s">
        <v>54</v>
      </c>
      <c r="V202" s="18" t="s">
        <v>55</v>
      </c>
      <c r="W202" s="18" t="s">
        <v>56</v>
      </c>
      <c r="X202" s="18" t="s">
        <v>1143</v>
      </c>
      <c r="Y202" s="18" t="s">
        <v>58</v>
      </c>
      <c r="Z202" s="31">
        <v>425500000</v>
      </c>
      <c r="AA202" s="31">
        <v>425500000</v>
      </c>
      <c r="AB202" s="32">
        <v>258500000</v>
      </c>
      <c r="AC202" s="31">
        <v>0</v>
      </c>
      <c r="AD202" s="18" t="s">
        <v>90</v>
      </c>
      <c r="AE202" s="18" t="s">
        <v>375</v>
      </c>
      <c r="AF202" s="18" t="s">
        <v>1155</v>
      </c>
      <c r="AG202" s="1" t="s">
        <v>1143</v>
      </c>
      <c r="AI202" s="21" t="s">
        <v>1144</v>
      </c>
      <c r="AJ202" s="21" t="s">
        <v>63</v>
      </c>
      <c r="AK202" s="21" t="s">
        <v>56</v>
      </c>
      <c r="AL202" s="21" t="s">
        <v>1143</v>
      </c>
      <c r="AM202" s="1" t="s">
        <v>64</v>
      </c>
      <c r="AN202" s="18" t="s">
        <v>65</v>
      </c>
    </row>
    <row r="203" spans="1:40" ht="16.5" customHeight="1" x14ac:dyDescent="0.2">
      <c r="A203" s="24" t="s">
        <v>39</v>
      </c>
      <c r="B203" s="18" t="s">
        <v>1156</v>
      </c>
      <c r="C203" s="18" t="s">
        <v>1157</v>
      </c>
      <c r="D203" s="18" t="s">
        <v>1158</v>
      </c>
      <c r="E203" s="17" t="s">
        <v>1159</v>
      </c>
      <c r="F203" s="17">
        <v>2023</v>
      </c>
      <c r="G203" s="43" t="s">
        <v>1160</v>
      </c>
      <c r="H203" s="18" t="s">
        <v>45</v>
      </c>
      <c r="I203" s="17" t="s">
        <v>1161</v>
      </c>
      <c r="J203" s="43" t="s">
        <v>53</v>
      </c>
      <c r="K203" s="18" t="s">
        <v>1162</v>
      </c>
      <c r="L203" s="18" t="s">
        <v>1163</v>
      </c>
      <c r="M203" s="19" t="s">
        <v>1164</v>
      </c>
      <c r="N203" s="19" t="s">
        <v>1164</v>
      </c>
      <c r="O203" s="19" t="s">
        <v>1164</v>
      </c>
      <c r="P203" s="28" t="s">
        <v>53</v>
      </c>
      <c r="Q203" s="28" t="s">
        <v>53</v>
      </c>
      <c r="R203" s="28" t="s">
        <v>53</v>
      </c>
      <c r="S203" s="29">
        <v>0</v>
      </c>
      <c r="T203" s="28">
        <v>0</v>
      </c>
      <c r="U203" s="18" t="s">
        <v>54</v>
      </c>
      <c r="V203" s="18" t="s">
        <v>55</v>
      </c>
      <c r="W203" s="18" t="s">
        <v>75</v>
      </c>
      <c r="X203" s="18" t="s">
        <v>573</v>
      </c>
      <c r="Y203" s="18" t="s">
        <v>58</v>
      </c>
      <c r="Z203" s="31" t="s">
        <v>53</v>
      </c>
      <c r="AA203" s="31">
        <v>8158861000</v>
      </c>
      <c r="AB203" s="32">
        <v>7931045000</v>
      </c>
      <c r="AC203" s="31">
        <v>0</v>
      </c>
      <c r="AD203" s="18" t="s">
        <v>90</v>
      </c>
      <c r="AE203" s="18" t="s">
        <v>409</v>
      </c>
      <c r="AF203" s="18" t="s">
        <v>53</v>
      </c>
      <c r="AG203" s="1" t="s">
        <v>573</v>
      </c>
      <c r="AI203" s="21" t="s">
        <v>576</v>
      </c>
      <c r="AJ203" s="21" t="s">
        <v>80</v>
      </c>
      <c r="AK203" s="21" t="s">
        <v>75</v>
      </c>
      <c r="AL203" s="21" t="s">
        <v>573</v>
      </c>
      <c r="AM203" s="1" t="s">
        <v>64</v>
      </c>
      <c r="AN203" s="18" t="s">
        <v>1165</v>
      </c>
    </row>
    <row r="204" spans="1:40" ht="16.5" customHeight="1" x14ac:dyDescent="0.2">
      <c r="A204" s="24" t="s">
        <v>39</v>
      </c>
      <c r="B204" s="18" t="s">
        <v>1156</v>
      </c>
      <c r="C204" s="18" t="s">
        <v>1157</v>
      </c>
      <c r="D204" s="18" t="s">
        <v>1158</v>
      </c>
      <c r="E204" s="17" t="s">
        <v>1159</v>
      </c>
      <c r="F204" s="17">
        <v>2023</v>
      </c>
      <c r="G204" s="43" t="s">
        <v>1160</v>
      </c>
      <c r="H204" s="18" t="s">
        <v>45</v>
      </c>
      <c r="I204" s="17" t="s">
        <v>1161</v>
      </c>
      <c r="J204" s="43" t="s">
        <v>53</v>
      </c>
      <c r="K204" s="18" t="s">
        <v>1162</v>
      </c>
      <c r="L204" s="18" t="s">
        <v>1166</v>
      </c>
      <c r="M204" s="19" t="s">
        <v>199</v>
      </c>
      <c r="N204" s="19" t="s">
        <v>1167</v>
      </c>
      <c r="O204" s="19" t="s">
        <v>1167</v>
      </c>
      <c r="P204" s="28" t="s">
        <v>53</v>
      </c>
      <c r="Q204" s="28" t="s">
        <v>53</v>
      </c>
      <c r="R204" s="28" t="s">
        <v>53</v>
      </c>
      <c r="S204" s="29">
        <v>0</v>
      </c>
      <c r="T204" s="28">
        <v>0</v>
      </c>
      <c r="U204" s="18" t="s">
        <v>54</v>
      </c>
      <c r="V204" s="18" t="s">
        <v>155</v>
      </c>
      <c r="W204" s="18" t="s">
        <v>75</v>
      </c>
      <c r="X204" s="18" t="s">
        <v>647</v>
      </c>
      <c r="Y204" s="18" t="s">
        <v>158</v>
      </c>
      <c r="Z204" s="31" t="s">
        <v>53</v>
      </c>
      <c r="AA204" s="31">
        <v>855974000</v>
      </c>
      <c r="AB204" s="32">
        <v>694500000</v>
      </c>
      <c r="AC204" s="31">
        <v>0</v>
      </c>
      <c r="AD204" s="18" t="s">
        <v>90</v>
      </c>
      <c r="AE204" s="18" t="s">
        <v>409</v>
      </c>
      <c r="AF204" s="18" t="s">
        <v>53</v>
      </c>
      <c r="AG204" s="1" t="s">
        <v>647</v>
      </c>
      <c r="AI204" s="21" t="s">
        <v>649</v>
      </c>
      <c r="AJ204" s="21" t="s">
        <v>80</v>
      </c>
      <c r="AK204" s="21" t="s">
        <v>75</v>
      </c>
      <c r="AL204" s="21" t="s">
        <v>647</v>
      </c>
      <c r="AM204" s="1" t="s">
        <v>64</v>
      </c>
      <c r="AN204" s="18" t="s">
        <v>1165</v>
      </c>
    </row>
    <row r="205" spans="1:40" ht="16.5" customHeight="1" x14ac:dyDescent="0.2">
      <c r="A205" s="24" t="s">
        <v>39</v>
      </c>
      <c r="B205" s="18" t="s">
        <v>1156</v>
      </c>
      <c r="C205" s="18" t="s">
        <v>1157</v>
      </c>
      <c r="D205" s="18" t="s">
        <v>1158</v>
      </c>
      <c r="E205" s="17" t="s">
        <v>1159</v>
      </c>
      <c r="F205" s="17">
        <v>2023</v>
      </c>
      <c r="G205" s="43" t="s">
        <v>1160</v>
      </c>
      <c r="H205" s="18" t="s">
        <v>45</v>
      </c>
      <c r="I205" s="17" t="s">
        <v>1168</v>
      </c>
      <c r="J205" s="43" t="s">
        <v>53</v>
      </c>
      <c r="K205" s="18" t="s">
        <v>1169</v>
      </c>
      <c r="L205" s="18" t="s">
        <v>1170</v>
      </c>
      <c r="M205" s="19" t="s">
        <v>1171</v>
      </c>
      <c r="N205" s="19" t="s">
        <v>1172</v>
      </c>
      <c r="O205" s="19" t="s">
        <v>1172</v>
      </c>
      <c r="P205" s="28" t="s">
        <v>53</v>
      </c>
      <c r="Q205" s="28" t="s">
        <v>53</v>
      </c>
      <c r="R205" s="28" t="s">
        <v>53</v>
      </c>
      <c r="S205" s="29">
        <v>0</v>
      </c>
      <c r="T205" s="28">
        <v>0</v>
      </c>
      <c r="U205" s="18" t="s">
        <v>54</v>
      </c>
      <c r="V205" s="18" t="s">
        <v>55</v>
      </c>
      <c r="W205" s="18" t="s">
        <v>352</v>
      </c>
      <c r="X205" s="18" t="s">
        <v>365</v>
      </c>
      <c r="Y205" s="18" t="s">
        <v>58</v>
      </c>
      <c r="Z205" s="31" t="s">
        <v>53</v>
      </c>
      <c r="AA205" s="31">
        <v>569886000</v>
      </c>
      <c r="AB205" s="32">
        <v>569886000</v>
      </c>
      <c r="AC205" s="31">
        <v>0</v>
      </c>
      <c r="AD205" s="18" t="s">
        <v>90</v>
      </c>
      <c r="AE205" s="18" t="s">
        <v>592</v>
      </c>
      <c r="AF205" s="18" t="s">
        <v>53</v>
      </c>
      <c r="AG205" s="1" t="s">
        <v>365</v>
      </c>
      <c r="AI205" s="21" t="s">
        <v>367</v>
      </c>
      <c r="AJ205" s="21" t="s">
        <v>357</v>
      </c>
      <c r="AK205" s="21" t="s">
        <v>352</v>
      </c>
      <c r="AL205" s="21" t="s">
        <v>365</v>
      </c>
      <c r="AM205" s="1" t="s">
        <v>64</v>
      </c>
      <c r="AN205" s="18" t="s">
        <v>1165</v>
      </c>
    </row>
    <row r="206" spans="1:40" ht="16.5" customHeight="1" x14ac:dyDescent="0.2">
      <c r="A206" s="24" t="s">
        <v>39</v>
      </c>
      <c r="B206" s="18" t="s">
        <v>1156</v>
      </c>
      <c r="C206" s="18" t="s">
        <v>1157</v>
      </c>
      <c r="D206" s="18" t="s">
        <v>1158</v>
      </c>
      <c r="E206" s="17" t="s">
        <v>1159</v>
      </c>
      <c r="F206" s="17">
        <v>2023</v>
      </c>
      <c r="G206" s="43" t="s">
        <v>1160</v>
      </c>
      <c r="H206" s="18" t="s">
        <v>45</v>
      </c>
      <c r="I206" s="17" t="s">
        <v>1168</v>
      </c>
      <c r="J206" s="43" t="s">
        <v>53</v>
      </c>
      <c r="K206" s="18" t="s">
        <v>1169</v>
      </c>
      <c r="L206" s="18" t="s">
        <v>1173</v>
      </c>
      <c r="M206" s="19" t="s">
        <v>1174</v>
      </c>
      <c r="N206" s="19" t="s">
        <v>1175</v>
      </c>
      <c r="O206" s="19" t="s">
        <v>1175</v>
      </c>
      <c r="P206" s="28" t="s">
        <v>53</v>
      </c>
      <c r="Q206" s="28" t="s">
        <v>53</v>
      </c>
      <c r="R206" s="28" t="s">
        <v>53</v>
      </c>
      <c r="S206" s="29">
        <v>0</v>
      </c>
      <c r="T206" s="28">
        <v>0</v>
      </c>
      <c r="U206" s="18" t="s">
        <v>54</v>
      </c>
      <c r="V206" s="18" t="s">
        <v>55</v>
      </c>
      <c r="W206" s="18" t="s">
        <v>352</v>
      </c>
      <c r="X206" s="18" t="s">
        <v>365</v>
      </c>
      <c r="Y206" s="18" t="s">
        <v>58</v>
      </c>
      <c r="Z206" s="31" t="s">
        <v>53</v>
      </c>
      <c r="AA206" s="31">
        <v>427544777</v>
      </c>
      <c r="AB206" s="32">
        <v>372400000</v>
      </c>
      <c r="AC206" s="31">
        <v>0</v>
      </c>
      <c r="AD206" s="18" t="s">
        <v>90</v>
      </c>
      <c r="AE206" s="18" t="s">
        <v>592</v>
      </c>
      <c r="AF206" s="18" t="s">
        <v>53</v>
      </c>
      <c r="AG206" s="1" t="s">
        <v>365</v>
      </c>
      <c r="AI206" s="21" t="s">
        <v>367</v>
      </c>
      <c r="AJ206" s="21" t="s">
        <v>357</v>
      </c>
      <c r="AK206" s="21" t="s">
        <v>352</v>
      </c>
      <c r="AL206" s="21" t="s">
        <v>365</v>
      </c>
      <c r="AM206" s="1" t="s">
        <v>64</v>
      </c>
      <c r="AN206" s="18" t="s">
        <v>1165</v>
      </c>
    </row>
    <row r="207" spans="1:40" ht="16.5" customHeight="1" x14ac:dyDescent="0.2">
      <c r="A207" s="24" t="s">
        <v>39</v>
      </c>
      <c r="B207" s="18" t="s">
        <v>1156</v>
      </c>
      <c r="C207" s="18" t="s">
        <v>1157</v>
      </c>
      <c r="D207" s="18" t="s">
        <v>1158</v>
      </c>
      <c r="E207" s="17" t="s">
        <v>1159</v>
      </c>
      <c r="F207" s="17">
        <v>2023</v>
      </c>
      <c r="G207" s="43" t="s">
        <v>1160</v>
      </c>
      <c r="H207" s="18" t="s">
        <v>45</v>
      </c>
      <c r="I207" s="17" t="s">
        <v>1168</v>
      </c>
      <c r="J207" s="43" t="s">
        <v>53</v>
      </c>
      <c r="K207" s="18" t="s">
        <v>1169</v>
      </c>
      <c r="L207" s="18" t="s">
        <v>1176</v>
      </c>
      <c r="M207" s="19" t="s">
        <v>1177</v>
      </c>
      <c r="N207" s="19" t="s">
        <v>1178</v>
      </c>
      <c r="O207" s="19" t="s">
        <v>1178</v>
      </c>
      <c r="P207" s="28" t="s">
        <v>53</v>
      </c>
      <c r="Q207" s="28" t="s">
        <v>53</v>
      </c>
      <c r="R207" s="28" t="s">
        <v>53</v>
      </c>
      <c r="S207" s="29">
        <v>0</v>
      </c>
      <c r="T207" s="28">
        <v>0</v>
      </c>
      <c r="U207" s="18" t="s">
        <v>54</v>
      </c>
      <c r="V207" s="18" t="s">
        <v>55</v>
      </c>
      <c r="W207" s="18" t="s">
        <v>352</v>
      </c>
      <c r="X207" s="18" t="s">
        <v>365</v>
      </c>
      <c r="Y207" s="18" t="s">
        <v>58</v>
      </c>
      <c r="Z207" s="31" t="s">
        <v>53</v>
      </c>
      <c r="AA207" s="31">
        <v>1034361964</v>
      </c>
      <c r="AB207" s="32">
        <v>846253733</v>
      </c>
      <c r="AC207" s="31">
        <v>0</v>
      </c>
      <c r="AD207" s="18" t="s">
        <v>90</v>
      </c>
      <c r="AE207" s="18" t="s">
        <v>592</v>
      </c>
      <c r="AF207" s="18" t="s">
        <v>53</v>
      </c>
      <c r="AG207" s="1" t="s">
        <v>365</v>
      </c>
      <c r="AI207" s="21" t="s">
        <v>367</v>
      </c>
      <c r="AJ207" s="21" t="s">
        <v>357</v>
      </c>
      <c r="AK207" s="21" t="s">
        <v>352</v>
      </c>
      <c r="AL207" s="21" t="s">
        <v>365</v>
      </c>
      <c r="AM207" s="1" t="s">
        <v>64</v>
      </c>
      <c r="AN207" s="18" t="s">
        <v>1165</v>
      </c>
    </row>
    <row r="208" spans="1:40" ht="16.5" customHeight="1" x14ac:dyDescent="0.2">
      <c r="A208" s="24" t="s">
        <v>39</v>
      </c>
      <c r="B208" s="18" t="s">
        <v>1156</v>
      </c>
      <c r="C208" s="18" t="s">
        <v>1157</v>
      </c>
      <c r="D208" s="18" t="s">
        <v>1158</v>
      </c>
      <c r="E208" s="17" t="s">
        <v>1159</v>
      </c>
      <c r="F208" s="17">
        <v>2023</v>
      </c>
      <c r="G208" s="43" t="s">
        <v>1160</v>
      </c>
      <c r="H208" s="18" t="s">
        <v>45</v>
      </c>
      <c r="I208" s="17" t="s">
        <v>1168</v>
      </c>
      <c r="J208" s="43" t="s">
        <v>53</v>
      </c>
      <c r="K208" s="18" t="s">
        <v>1169</v>
      </c>
      <c r="L208" s="18" t="s">
        <v>1179</v>
      </c>
      <c r="M208" s="19" t="s">
        <v>1180</v>
      </c>
      <c r="N208" s="19" t="s">
        <v>1181</v>
      </c>
      <c r="O208" s="19" t="s">
        <v>550</v>
      </c>
      <c r="P208" s="28" t="s">
        <v>53</v>
      </c>
      <c r="Q208" s="28" t="s">
        <v>53</v>
      </c>
      <c r="R208" s="28" t="s">
        <v>53</v>
      </c>
      <c r="S208" s="29">
        <v>0</v>
      </c>
      <c r="T208" s="28">
        <v>0</v>
      </c>
      <c r="U208" s="18" t="s">
        <v>54</v>
      </c>
      <c r="V208" s="18" t="s">
        <v>55</v>
      </c>
      <c r="W208" s="18" t="s">
        <v>352</v>
      </c>
      <c r="X208" s="18" t="s">
        <v>365</v>
      </c>
      <c r="Y208" s="18" t="s">
        <v>58</v>
      </c>
      <c r="Z208" s="31" t="s">
        <v>53</v>
      </c>
      <c r="AA208" s="31">
        <v>369604000</v>
      </c>
      <c r="AB208" s="32">
        <v>367993300</v>
      </c>
      <c r="AC208" s="31">
        <v>0</v>
      </c>
      <c r="AD208" s="18" t="s">
        <v>90</v>
      </c>
      <c r="AE208" s="18" t="s">
        <v>592</v>
      </c>
      <c r="AF208" s="18" t="s">
        <v>53</v>
      </c>
      <c r="AG208" s="1" t="s">
        <v>365</v>
      </c>
      <c r="AI208" s="21" t="s">
        <v>367</v>
      </c>
      <c r="AJ208" s="21" t="s">
        <v>357</v>
      </c>
      <c r="AK208" s="21" t="s">
        <v>352</v>
      </c>
      <c r="AL208" s="21" t="s">
        <v>365</v>
      </c>
      <c r="AM208" s="1" t="s">
        <v>64</v>
      </c>
      <c r="AN208" s="18" t="s">
        <v>1165</v>
      </c>
    </row>
    <row r="209" spans="1:40" ht="16.5" customHeight="1" x14ac:dyDescent="0.2">
      <c r="A209" s="24" t="s">
        <v>39</v>
      </c>
      <c r="B209" s="18" t="s">
        <v>1156</v>
      </c>
      <c r="C209" s="18" t="s">
        <v>1157</v>
      </c>
      <c r="D209" s="18" t="s">
        <v>1158</v>
      </c>
      <c r="E209" s="17" t="s">
        <v>1159</v>
      </c>
      <c r="F209" s="17">
        <v>2023</v>
      </c>
      <c r="G209" s="43" t="s">
        <v>1160</v>
      </c>
      <c r="H209" s="18" t="s">
        <v>45</v>
      </c>
      <c r="I209" s="17" t="s">
        <v>1182</v>
      </c>
      <c r="J209" s="43" t="s">
        <v>53</v>
      </c>
      <c r="K209" s="18" t="s">
        <v>1183</v>
      </c>
      <c r="L209" s="18" t="s">
        <v>1184</v>
      </c>
      <c r="M209" s="19" t="s">
        <v>1185</v>
      </c>
      <c r="N209" s="19" t="s">
        <v>248</v>
      </c>
      <c r="O209" s="19" t="s">
        <v>1186</v>
      </c>
      <c r="P209" s="28" t="s">
        <v>53</v>
      </c>
      <c r="Q209" s="28" t="s">
        <v>53</v>
      </c>
      <c r="R209" s="28" t="s">
        <v>53</v>
      </c>
      <c r="S209" s="29">
        <v>0</v>
      </c>
      <c r="T209" s="28">
        <v>0</v>
      </c>
      <c r="U209" s="18" t="s">
        <v>54</v>
      </c>
      <c r="V209" s="18" t="s">
        <v>55</v>
      </c>
      <c r="W209" s="18" t="s">
        <v>156</v>
      </c>
      <c r="X209" s="18" t="s">
        <v>217</v>
      </c>
      <c r="Y209" s="18" t="s">
        <v>58</v>
      </c>
      <c r="Z209" s="31" t="s">
        <v>53</v>
      </c>
      <c r="AA209" s="31">
        <v>650711000</v>
      </c>
      <c r="AB209" s="32">
        <v>608483388</v>
      </c>
      <c r="AC209" s="31">
        <v>0</v>
      </c>
      <c r="AD209" s="18" t="s">
        <v>90</v>
      </c>
      <c r="AE209" s="18" t="s">
        <v>592</v>
      </c>
      <c r="AF209" s="18" t="s">
        <v>53</v>
      </c>
      <c r="AG209" s="1" t="s">
        <v>217</v>
      </c>
      <c r="AI209" s="21" t="s">
        <v>218</v>
      </c>
      <c r="AJ209" s="21" t="s">
        <v>162</v>
      </c>
      <c r="AK209" s="21" t="s">
        <v>156</v>
      </c>
      <c r="AL209" s="21" t="s">
        <v>217</v>
      </c>
      <c r="AM209" s="1" t="s">
        <v>64</v>
      </c>
      <c r="AN209" s="18" t="s">
        <v>1165</v>
      </c>
    </row>
    <row r="210" spans="1:40" ht="16.5" customHeight="1" x14ac:dyDescent="0.2">
      <c r="A210" s="24" t="s">
        <v>39</v>
      </c>
      <c r="B210" s="18" t="s">
        <v>1156</v>
      </c>
      <c r="C210" s="18" t="s">
        <v>1157</v>
      </c>
      <c r="D210" s="18" t="s">
        <v>1158</v>
      </c>
      <c r="E210" s="17" t="s">
        <v>1159</v>
      </c>
      <c r="F210" s="17">
        <v>2023</v>
      </c>
      <c r="G210" s="43" t="s">
        <v>1160</v>
      </c>
      <c r="H210" s="18" t="s">
        <v>45</v>
      </c>
      <c r="I210" s="17" t="s">
        <v>1187</v>
      </c>
      <c r="J210" s="43" t="s">
        <v>53</v>
      </c>
      <c r="K210" s="18" t="s">
        <v>1188</v>
      </c>
      <c r="L210" s="18" t="s">
        <v>1189</v>
      </c>
      <c r="M210" s="19" t="s">
        <v>893</v>
      </c>
      <c r="N210" s="19" t="s">
        <v>1190</v>
      </c>
      <c r="O210" s="19" t="s">
        <v>268</v>
      </c>
      <c r="P210" s="28" t="s">
        <v>53</v>
      </c>
      <c r="Q210" s="28" t="s">
        <v>53</v>
      </c>
      <c r="R210" s="28" t="s">
        <v>53</v>
      </c>
      <c r="S210" s="29">
        <v>0</v>
      </c>
      <c r="T210" s="28">
        <v>0</v>
      </c>
      <c r="U210" s="18" t="s">
        <v>54</v>
      </c>
      <c r="V210" s="18" t="s">
        <v>155</v>
      </c>
      <c r="W210" s="18" t="s">
        <v>56</v>
      </c>
      <c r="X210" s="18" t="s">
        <v>1191</v>
      </c>
      <c r="Y210" s="18" t="s">
        <v>158</v>
      </c>
      <c r="Z210" s="31" t="s">
        <v>53</v>
      </c>
      <c r="AA210" s="31">
        <v>4245842964</v>
      </c>
      <c r="AB210" s="32">
        <v>4185359890</v>
      </c>
      <c r="AC210" s="31">
        <v>0</v>
      </c>
      <c r="AD210" s="18" t="s">
        <v>90</v>
      </c>
      <c r="AE210" s="18" t="s">
        <v>242</v>
      </c>
      <c r="AF210" s="18" t="s">
        <v>53</v>
      </c>
      <c r="AG210" s="1" t="s">
        <v>1191</v>
      </c>
      <c r="AI210" s="21" t="s">
        <v>1192</v>
      </c>
      <c r="AJ210" s="21" t="s">
        <v>63</v>
      </c>
      <c r="AK210" s="21" t="s">
        <v>56</v>
      </c>
      <c r="AL210" s="21" t="s">
        <v>1191</v>
      </c>
      <c r="AM210" s="1" t="s">
        <v>64</v>
      </c>
      <c r="AN210" s="18" t="s">
        <v>1165</v>
      </c>
    </row>
    <row r="211" spans="1:40" ht="16.5" customHeight="1" x14ac:dyDescent="0.2">
      <c r="A211" s="24" t="s">
        <v>39</v>
      </c>
      <c r="B211" s="18" t="s">
        <v>1156</v>
      </c>
      <c r="C211" s="18" t="s">
        <v>1157</v>
      </c>
      <c r="D211" s="18" t="s">
        <v>1158</v>
      </c>
      <c r="E211" s="17" t="s">
        <v>1159</v>
      </c>
      <c r="F211" s="17">
        <v>2023</v>
      </c>
      <c r="G211" s="43" t="s">
        <v>1160</v>
      </c>
      <c r="H211" s="18" t="s">
        <v>45</v>
      </c>
      <c r="I211" s="17" t="s">
        <v>1187</v>
      </c>
      <c r="J211" s="43" t="s">
        <v>53</v>
      </c>
      <c r="K211" s="18" t="s">
        <v>1188</v>
      </c>
      <c r="L211" s="18" t="s">
        <v>1193</v>
      </c>
      <c r="M211" s="19" t="s">
        <v>893</v>
      </c>
      <c r="N211" s="19" t="s">
        <v>1190</v>
      </c>
      <c r="O211" s="19" t="s">
        <v>1194</v>
      </c>
      <c r="P211" s="28" t="s">
        <v>53</v>
      </c>
      <c r="Q211" s="28" t="s">
        <v>53</v>
      </c>
      <c r="R211" s="28" t="s">
        <v>53</v>
      </c>
      <c r="S211" s="29">
        <v>0</v>
      </c>
      <c r="T211" s="28">
        <v>0</v>
      </c>
      <c r="U211" s="18" t="s">
        <v>54</v>
      </c>
      <c r="V211" s="18" t="s">
        <v>155</v>
      </c>
      <c r="W211" s="18" t="s">
        <v>56</v>
      </c>
      <c r="X211" s="18" t="s">
        <v>1191</v>
      </c>
      <c r="Y211" s="18" t="s">
        <v>158</v>
      </c>
      <c r="Z211" s="31" t="s">
        <v>53</v>
      </c>
      <c r="AA211" s="31">
        <v>376089036</v>
      </c>
      <c r="AB211" s="32">
        <v>376089036</v>
      </c>
      <c r="AC211" s="31">
        <v>0</v>
      </c>
      <c r="AD211" s="18" t="s">
        <v>90</v>
      </c>
      <c r="AE211" s="18" t="s">
        <v>242</v>
      </c>
      <c r="AF211" s="18" t="s">
        <v>53</v>
      </c>
      <c r="AG211" s="1" t="s">
        <v>1191</v>
      </c>
      <c r="AI211" s="21" t="s">
        <v>1192</v>
      </c>
      <c r="AJ211" s="21" t="s">
        <v>63</v>
      </c>
      <c r="AK211" s="21" t="s">
        <v>56</v>
      </c>
      <c r="AL211" s="21" t="s">
        <v>1191</v>
      </c>
      <c r="AM211" s="1" t="s">
        <v>64</v>
      </c>
      <c r="AN211" s="18" t="s">
        <v>1165</v>
      </c>
    </row>
    <row r="212" spans="1:40" ht="16.5" customHeight="1" x14ac:dyDescent="0.2">
      <c r="A212" s="24" t="s">
        <v>39</v>
      </c>
      <c r="B212" s="18" t="s">
        <v>1156</v>
      </c>
      <c r="C212" s="18" t="s">
        <v>1157</v>
      </c>
      <c r="D212" s="18" t="s">
        <v>1158</v>
      </c>
      <c r="E212" s="17" t="s">
        <v>1159</v>
      </c>
      <c r="F212" s="17">
        <v>2023</v>
      </c>
      <c r="G212" s="43" t="s">
        <v>1160</v>
      </c>
      <c r="H212" s="18" t="s">
        <v>45</v>
      </c>
      <c r="I212" s="17" t="s">
        <v>1195</v>
      </c>
      <c r="J212" s="43" t="s">
        <v>53</v>
      </c>
      <c r="K212" s="18" t="s">
        <v>1196</v>
      </c>
      <c r="L212" s="18" t="s">
        <v>1197</v>
      </c>
      <c r="M212" s="19" t="s">
        <v>1198</v>
      </c>
      <c r="N212" s="19" t="s">
        <v>1199</v>
      </c>
      <c r="O212" s="19" t="s">
        <v>1200</v>
      </c>
      <c r="P212" s="28" t="s">
        <v>53</v>
      </c>
      <c r="Q212" s="28" t="s">
        <v>53</v>
      </c>
      <c r="R212" s="28" t="s">
        <v>53</v>
      </c>
      <c r="S212" s="29">
        <v>0</v>
      </c>
      <c r="T212" s="28">
        <v>0</v>
      </c>
      <c r="U212" s="18" t="s">
        <v>54</v>
      </c>
      <c r="V212" s="18" t="s">
        <v>55</v>
      </c>
      <c r="W212" s="18" t="s">
        <v>209</v>
      </c>
      <c r="X212" s="18" t="s">
        <v>854</v>
      </c>
      <c r="Y212" s="18" t="s">
        <v>58</v>
      </c>
      <c r="Z212" s="31" t="s">
        <v>53</v>
      </c>
      <c r="AA212" s="31">
        <v>797210027</v>
      </c>
      <c r="AB212" s="32">
        <v>787672999</v>
      </c>
      <c r="AC212" s="31">
        <v>0</v>
      </c>
      <c r="AD212" s="18" t="s">
        <v>90</v>
      </c>
      <c r="AE212" s="18" t="s">
        <v>457</v>
      </c>
      <c r="AF212" s="18" t="s">
        <v>53</v>
      </c>
      <c r="AG212" s="1" t="s">
        <v>854</v>
      </c>
      <c r="AI212" s="21" t="s">
        <v>856</v>
      </c>
      <c r="AJ212" s="21" t="s">
        <v>212</v>
      </c>
      <c r="AK212" s="21" t="s">
        <v>209</v>
      </c>
      <c r="AL212" s="21" t="s">
        <v>854</v>
      </c>
      <c r="AM212" s="1" t="s">
        <v>64</v>
      </c>
      <c r="AN212" s="18" t="s">
        <v>1165</v>
      </c>
    </row>
    <row r="213" spans="1:40" ht="16.5" customHeight="1" x14ac:dyDescent="0.2">
      <c r="A213" s="24" t="s">
        <v>39</v>
      </c>
      <c r="B213" s="18" t="s">
        <v>1156</v>
      </c>
      <c r="C213" s="18" t="s">
        <v>1157</v>
      </c>
      <c r="D213" s="18" t="s">
        <v>1158</v>
      </c>
      <c r="E213" s="17" t="s">
        <v>1159</v>
      </c>
      <c r="F213" s="17">
        <v>2023</v>
      </c>
      <c r="G213" s="43" t="s">
        <v>1160</v>
      </c>
      <c r="H213" s="18" t="s">
        <v>45</v>
      </c>
      <c r="I213" s="17" t="s">
        <v>1195</v>
      </c>
      <c r="J213" s="43" t="s">
        <v>53</v>
      </c>
      <c r="K213" s="18" t="s">
        <v>1196</v>
      </c>
      <c r="L213" s="18" t="s">
        <v>1201</v>
      </c>
      <c r="M213" s="19" t="s">
        <v>1202</v>
      </c>
      <c r="N213" s="19" t="s">
        <v>955</v>
      </c>
      <c r="O213" s="19" t="s">
        <v>955</v>
      </c>
      <c r="P213" s="28" t="s">
        <v>53</v>
      </c>
      <c r="Q213" s="28" t="s">
        <v>53</v>
      </c>
      <c r="R213" s="28" t="s">
        <v>53</v>
      </c>
      <c r="S213" s="29">
        <v>0</v>
      </c>
      <c r="T213" s="28">
        <v>0</v>
      </c>
      <c r="U213" s="18" t="s">
        <v>54</v>
      </c>
      <c r="V213" s="18" t="s">
        <v>55</v>
      </c>
      <c r="W213" s="18" t="s">
        <v>209</v>
      </c>
      <c r="X213" s="18" t="s">
        <v>854</v>
      </c>
      <c r="Y213" s="18" t="s">
        <v>58</v>
      </c>
      <c r="Z213" s="31" t="s">
        <v>53</v>
      </c>
      <c r="AA213" s="31">
        <v>244914956</v>
      </c>
      <c r="AB213" s="32">
        <v>241014956</v>
      </c>
      <c r="AC213" s="31">
        <v>0</v>
      </c>
      <c r="AD213" s="18" t="s">
        <v>90</v>
      </c>
      <c r="AE213" s="18" t="s">
        <v>457</v>
      </c>
      <c r="AF213" s="18" t="s">
        <v>53</v>
      </c>
      <c r="AG213" s="1" t="s">
        <v>854</v>
      </c>
      <c r="AI213" s="21" t="s">
        <v>856</v>
      </c>
      <c r="AJ213" s="21" t="s">
        <v>212</v>
      </c>
      <c r="AK213" s="21" t="s">
        <v>209</v>
      </c>
      <c r="AL213" s="21" t="s">
        <v>854</v>
      </c>
      <c r="AM213" s="1" t="s">
        <v>64</v>
      </c>
      <c r="AN213" s="18" t="s">
        <v>1165</v>
      </c>
    </row>
    <row r="214" spans="1:40" ht="16.5" customHeight="1" x14ac:dyDescent="0.2">
      <c r="A214" s="24" t="s">
        <v>39</v>
      </c>
      <c r="B214" s="18" t="s">
        <v>1156</v>
      </c>
      <c r="C214" s="18" t="s">
        <v>1157</v>
      </c>
      <c r="D214" s="18" t="s">
        <v>1158</v>
      </c>
      <c r="E214" s="17" t="s">
        <v>1159</v>
      </c>
      <c r="F214" s="17">
        <v>2023</v>
      </c>
      <c r="G214" s="43" t="s">
        <v>1160</v>
      </c>
      <c r="H214" s="18" t="s">
        <v>45</v>
      </c>
      <c r="I214" s="17" t="s">
        <v>1203</v>
      </c>
      <c r="J214" s="43" t="s">
        <v>53</v>
      </c>
      <c r="K214" s="18" t="s">
        <v>1204</v>
      </c>
      <c r="L214" s="18" t="s">
        <v>1205</v>
      </c>
      <c r="M214" s="19" t="s">
        <v>550</v>
      </c>
      <c r="N214" s="19" t="s">
        <v>489</v>
      </c>
      <c r="O214" s="19" t="s">
        <v>1206</v>
      </c>
      <c r="P214" s="28" t="s">
        <v>53</v>
      </c>
      <c r="Q214" s="28" t="s">
        <v>53</v>
      </c>
      <c r="R214" s="28" t="s">
        <v>53</v>
      </c>
      <c r="S214" s="29">
        <v>0</v>
      </c>
      <c r="T214" s="28">
        <v>0</v>
      </c>
      <c r="U214" s="18" t="s">
        <v>54</v>
      </c>
      <c r="V214" s="18" t="s">
        <v>55</v>
      </c>
      <c r="W214" s="18" t="s">
        <v>209</v>
      </c>
      <c r="X214" s="18" t="s">
        <v>456</v>
      </c>
      <c r="Y214" s="18" t="s">
        <v>58</v>
      </c>
      <c r="Z214" s="31" t="s">
        <v>53</v>
      </c>
      <c r="AA214" s="31">
        <v>553068500</v>
      </c>
      <c r="AB214" s="32">
        <v>475540075</v>
      </c>
      <c r="AC214" s="31">
        <v>0</v>
      </c>
      <c r="AD214" s="18" t="s">
        <v>90</v>
      </c>
      <c r="AE214" s="18" t="s">
        <v>466</v>
      </c>
      <c r="AF214" s="18" t="s">
        <v>53</v>
      </c>
      <c r="AG214" s="1" t="s">
        <v>456</v>
      </c>
      <c r="AI214" s="21" t="s">
        <v>459</v>
      </c>
      <c r="AJ214" s="21" t="s">
        <v>212</v>
      </c>
      <c r="AK214" s="21" t="s">
        <v>209</v>
      </c>
      <c r="AL214" s="21" t="s">
        <v>456</v>
      </c>
      <c r="AM214" s="1" t="s">
        <v>64</v>
      </c>
      <c r="AN214" s="18" t="s">
        <v>1165</v>
      </c>
    </row>
    <row r="215" spans="1:40" ht="16.5" customHeight="1" x14ac:dyDescent="0.2">
      <c r="A215" s="24" t="s">
        <v>39</v>
      </c>
      <c r="B215" s="18" t="s">
        <v>1156</v>
      </c>
      <c r="C215" s="18" t="s">
        <v>1157</v>
      </c>
      <c r="D215" s="18" t="s">
        <v>1158</v>
      </c>
      <c r="E215" s="17" t="s">
        <v>1159</v>
      </c>
      <c r="F215" s="17">
        <v>2023</v>
      </c>
      <c r="G215" s="43" t="s">
        <v>1160</v>
      </c>
      <c r="H215" s="18" t="s">
        <v>45</v>
      </c>
      <c r="I215" s="17" t="s">
        <v>1203</v>
      </c>
      <c r="J215" s="43" t="s">
        <v>53</v>
      </c>
      <c r="K215" s="18" t="s">
        <v>1204</v>
      </c>
      <c r="L215" s="18" t="s">
        <v>1207</v>
      </c>
      <c r="M215" s="19" t="s">
        <v>1202</v>
      </c>
      <c r="N215" s="19" t="s">
        <v>955</v>
      </c>
      <c r="O215" s="19" t="s">
        <v>229</v>
      </c>
      <c r="P215" s="28" t="s">
        <v>53</v>
      </c>
      <c r="Q215" s="28" t="s">
        <v>53</v>
      </c>
      <c r="R215" s="28" t="s">
        <v>53</v>
      </c>
      <c r="S215" s="29">
        <v>0</v>
      </c>
      <c r="T215" s="28">
        <v>0</v>
      </c>
      <c r="U215" s="18" t="s">
        <v>54</v>
      </c>
      <c r="V215" s="18" t="s">
        <v>55</v>
      </c>
      <c r="W215" s="18" t="s">
        <v>209</v>
      </c>
      <c r="X215" s="18" t="s">
        <v>854</v>
      </c>
      <c r="Y215" s="18" t="s">
        <v>58</v>
      </c>
      <c r="Z215" s="31" t="s">
        <v>53</v>
      </c>
      <c r="AA215" s="31">
        <v>227784500</v>
      </c>
      <c r="AB215" s="32">
        <v>202528425</v>
      </c>
      <c r="AC215" s="31">
        <v>0</v>
      </c>
      <c r="AD215" s="18" t="s">
        <v>90</v>
      </c>
      <c r="AE215" s="18" t="s">
        <v>466</v>
      </c>
      <c r="AF215" s="18" t="s">
        <v>53</v>
      </c>
      <c r="AG215" s="1" t="s">
        <v>854</v>
      </c>
      <c r="AI215" s="21" t="s">
        <v>856</v>
      </c>
      <c r="AJ215" s="21" t="s">
        <v>212</v>
      </c>
      <c r="AK215" s="21" t="s">
        <v>209</v>
      </c>
      <c r="AL215" s="21" t="s">
        <v>854</v>
      </c>
      <c r="AM215" s="1" t="s">
        <v>64</v>
      </c>
      <c r="AN215" s="18" t="s">
        <v>1165</v>
      </c>
    </row>
    <row r="216" spans="1:40" ht="16.5" customHeight="1" x14ac:dyDescent="0.2">
      <c r="A216" s="24" t="s">
        <v>39</v>
      </c>
      <c r="B216" s="18" t="s">
        <v>1156</v>
      </c>
      <c r="C216" s="18" t="s">
        <v>1157</v>
      </c>
      <c r="D216" s="18" t="s">
        <v>1158</v>
      </c>
      <c r="E216" s="17" t="s">
        <v>1159</v>
      </c>
      <c r="F216" s="17">
        <v>2023</v>
      </c>
      <c r="G216" s="43" t="s">
        <v>1160</v>
      </c>
      <c r="H216" s="18" t="s">
        <v>45</v>
      </c>
      <c r="I216" s="17" t="s">
        <v>1208</v>
      </c>
      <c r="J216" s="43" t="s">
        <v>53</v>
      </c>
      <c r="K216" s="18" t="s">
        <v>1209</v>
      </c>
      <c r="L216" s="18" t="s">
        <v>1210</v>
      </c>
      <c r="M216" s="19" t="s">
        <v>734</v>
      </c>
      <c r="N216" s="19" t="s">
        <v>867</v>
      </c>
      <c r="O216" s="19" t="s">
        <v>559</v>
      </c>
      <c r="P216" s="28" t="s">
        <v>53</v>
      </c>
      <c r="Q216" s="28" t="s">
        <v>53</v>
      </c>
      <c r="R216" s="28" t="s">
        <v>53</v>
      </c>
      <c r="S216" s="29">
        <v>0</v>
      </c>
      <c r="T216" s="28">
        <v>0</v>
      </c>
      <c r="U216" s="18" t="s">
        <v>54</v>
      </c>
      <c r="V216" s="18" t="s">
        <v>55</v>
      </c>
      <c r="W216" s="18" t="s">
        <v>352</v>
      </c>
      <c r="X216" s="18" t="s">
        <v>365</v>
      </c>
      <c r="Y216" s="18" t="s">
        <v>58</v>
      </c>
      <c r="Z216" s="31" t="s">
        <v>53</v>
      </c>
      <c r="AA216" s="31">
        <v>650711000</v>
      </c>
      <c r="AB216" s="32">
        <v>636719600</v>
      </c>
      <c r="AC216" s="31">
        <v>0</v>
      </c>
      <c r="AD216" s="18" t="s">
        <v>90</v>
      </c>
      <c r="AE216" s="18" t="s">
        <v>375</v>
      </c>
      <c r="AF216" s="18" t="s">
        <v>53</v>
      </c>
      <c r="AG216" s="1" t="s">
        <v>365</v>
      </c>
      <c r="AI216" s="21" t="s">
        <v>367</v>
      </c>
      <c r="AJ216" s="21" t="s">
        <v>357</v>
      </c>
      <c r="AK216" s="21" t="s">
        <v>352</v>
      </c>
      <c r="AL216" s="21" t="s">
        <v>365</v>
      </c>
      <c r="AM216" s="1" t="s">
        <v>64</v>
      </c>
      <c r="AN216" s="18" t="s">
        <v>1165</v>
      </c>
    </row>
    <row r="217" spans="1:40" ht="16.5" customHeight="1" x14ac:dyDescent="0.2">
      <c r="A217" s="24" t="s">
        <v>39</v>
      </c>
      <c r="B217" s="18" t="s">
        <v>1156</v>
      </c>
      <c r="C217" s="18" t="s">
        <v>1157</v>
      </c>
      <c r="D217" s="18" t="s">
        <v>1158</v>
      </c>
      <c r="E217" s="17" t="s">
        <v>1159</v>
      </c>
      <c r="F217" s="17">
        <v>2023</v>
      </c>
      <c r="G217" s="43" t="s">
        <v>1160</v>
      </c>
      <c r="H217" s="18" t="s">
        <v>45</v>
      </c>
      <c r="I217" s="17" t="s">
        <v>1211</v>
      </c>
      <c r="J217" s="43" t="s">
        <v>53</v>
      </c>
      <c r="K217" s="18" t="s">
        <v>1212</v>
      </c>
      <c r="L217" s="18" t="s">
        <v>1213</v>
      </c>
      <c r="M217" s="19" t="s">
        <v>552</v>
      </c>
      <c r="N217" s="19" t="s">
        <v>272</v>
      </c>
      <c r="O217" s="19" t="s">
        <v>272</v>
      </c>
      <c r="P217" s="28" t="s">
        <v>53</v>
      </c>
      <c r="Q217" s="28" t="s">
        <v>53</v>
      </c>
      <c r="R217" s="28" t="s">
        <v>53</v>
      </c>
      <c r="S217" s="29">
        <v>0</v>
      </c>
      <c r="T217" s="28">
        <v>0</v>
      </c>
      <c r="U217" s="18" t="s">
        <v>54</v>
      </c>
      <c r="V217" s="18" t="s">
        <v>55</v>
      </c>
      <c r="W217" s="18" t="s">
        <v>56</v>
      </c>
      <c r="X217" s="18" t="s">
        <v>262</v>
      </c>
      <c r="Y217" s="18" t="s">
        <v>58</v>
      </c>
      <c r="Z217" s="31" t="s">
        <v>53</v>
      </c>
      <c r="AA217" s="31">
        <v>468511500</v>
      </c>
      <c r="AB217" s="32">
        <v>454657828</v>
      </c>
      <c r="AC217" s="31">
        <v>0</v>
      </c>
      <c r="AD217" s="18" t="s">
        <v>263</v>
      </c>
      <c r="AE217" s="18" t="s">
        <v>264</v>
      </c>
      <c r="AF217" s="18" t="s">
        <v>53</v>
      </c>
      <c r="AG217" s="1" t="s">
        <v>262</v>
      </c>
      <c r="AI217" s="21" t="s">
        <v>266</v>
      </c>
      <c r="AJ217" s="21" t="s">
        <v>63</v>
      </c>
      <c r="AK217" s="21" t="s">
        <v>56</v>
      </c>
      <c r="AL217" s="21" t="s">
        <v>262</v>
      </c>
      <c r="AM217" s="1" t="s">
        <v>64</v>
      </c>
      <c r="AN217" s="18" t="s">
        <v>1165</v>
      </c>
    </row>
    <row r="218" spans="1:40" ht="16.5" customHeight="1" x14ac:dyDescent="0.2">
      <c r="A218" s="24" t="s">
        <v>39</v>
      </c>
      <c r="B218" s="18" t="s">
        <v>1156</v>
      </c>
      <c r="C218" s="18" t="s">
        <v>1157</v>
      </c>
      <c r="D218" s="18" t="s">
        <v>1158</v>
      </c>
      <c r="E218" s="17" t="s">
        <v>1159</v>
      </c>
      <c r="F218" s="17">
        <v>2023</v>
      </c>
      <c r="G218" s="43" t="s">
        <v>1160</v>
      </c>
      <c r="H218" s="18" t="s">
        <v>45</v>
      </c>
      <c r="I218" s="17" t="s">
        <v>1214</v>
      </c>
      <c r="J218" s="43" t="s">
        <v>53</v>
      </c>
      <c r="K218" s="18" t="s">
        <v>1215</v>
      </c>
      <c r="L218" s="18" t="s">
        <v>1216</v>
      </c>
      <c r="M218" s="19" t="s">
        <v>171</v>
      </c>
      <c r="N218" s="19" t="s">
        <v>1217</v>
      </c>
      <c r="O218" s="19" t="s">
        <v>1217</v>
      </c>
      <c r="P218" s="28" t="s">
        <v>53</v>
      </c>
      <c r="Q218" s="28" t="s">
        <v>53</v>
      </c>
      <c r="R218" s="28" t="s">
        <v>53</v>
      </c>
      <c r="S218" s="29">
        <v>0</v>
      </c>
      <c r="T218" s="28">
        <v>0</v>
      </c>
      <c r="U218" s="18" t="s">
        <v>54</v>
      </c>
      <c r="V218" s="18" t="s">
        <v>55</v>
      </c>
      <c r="W218" s="18" t="s">
        <v>56</v>
      </c>
      <c r="X218" s="18" t="s">
        <v>262</v>
      </c>
      <c r="Y218" s="18" t="s">
        <v>58</v>
      </c>
      <c r="Z218" s="31" t="s">
        <v>53</v>
      </c>
      <c r="AA218" s="31">
        <v>910995000</v>
      </c>
      <c r="AB218" s="32">
        <v>865994900</v>
      </c>
      <c r="AC218" s="31">
        <v>0</v>
      </c>
      <c r="AD218" s="18" t="s">
        <v>263</v>
      </c>
      <c r="AE218" s="18" t="s">
        <v>1218</v>
      </c>
      <c r="AF218" s="18" t="s">
        <v>53</v>
      </c>
      <c r="AG218" s="1" t="s">
        <v>262</v>
      </c>
      <c r="AI218" s="21" t="s">
        <v>266</v>
      </c>
      <c r="AJ218" s="21" t="s">
        <v>63</v>
      </c>
      <c r="AK218" s="21" t="s">
        <v>56</v>
      </c>
      <c r="AL218" s="21" t="s">
        <v>262</v>
      </c>
      <c r="AM218" s="1" t="s">
        <v>64</v>
      </c>
      <c r="AN218" s="18" t="s">
        <v>1165</v>
      </c>
    </row>
    <row r="219" spans="1:40" ht="16.5" customHeight="1" x14ac:dyDescent="0.2">
      <c r="A219" s="24" t="s">
        <v>39</v>
      </c>
      <c r="B219" s="18" t="s">
        <v>1156</v>
      </c>
      <c r="C219" s="18" t="s">
        <v>1157</v>
      </c>
      <c r="D219" s="18" t="s">
        <v>1158</v>
      </c>
      <c r="E219" s="17" t="s">
        <v>1159</v>
      </c>
      <c r="F219" s="17">
        <v>2023</v>
      </c>
      <c r="G219" s="43" t="s">
        <v>1160</v>
      </c>
      <c r="H219" s="18" t="s">
        <v>45</v>
      </c>
      <c r="I219" s="17" t="s">
        <v>1219</v>
      </c>
      <c r="J219" s="43" t="s">
        <v>53</v>
      </c>
      <c r="K219" s="18" t="s">
        <v>1220</v>
      </c>
      <c r="L219" s="18" t="s">
        <v>1221</v>
      </c>
      <c r="M219" s="19" t="s">
        <v>1222</v>
      </c>
      <c r="N219" s="19" t="s">
        <v>435</v>
      </c>
      <c r="O219" s="19" t="s">
        <v>1223</v>
      </c>
      <c r="P219" s="28" t="s">
        <v>53</v>
      </c>
      <c r="Q219" s="28" t="s">
        <v>53</v>
      </c>
      <c r="R219" s="28" t="s">
        <v>53</v>
      </c>
      <c r="S219" s="29">
        <v>0</v>
      </c>
      <c r="T219" s="28">
        <v>0</v>
      </c>
      <c r="U219" s="18" t="s">
        <v>54</v>
      </c>
      <c r="V219" s="18" t="s">
        <v>55</v>
      </c>
      <c r="W219" s="18" t="s">
        <v>56</v>
      </c>
      <c r="X219" s="18" t="s">
        <v>262</v>
      </c>
      <c r="Y219" s="18" t="s">
        <v>58</v>
      </c>
      <c r="Z219" s="31" t="s">
        <v>53</v>
      </c>
      <c r="AA219" s="31">
        <v>780853000</v>
      </c>
      <c r="AB219" s="32">
        <v>767814264</v>
      </c>
      <c r="AC219" s="31">
        <v>0</v>
      </c>
      <c r="AD219" s="18" t="s">
        <v>263</v>
      </c>
      <c r="AE219" s="18" t="s">
        <v>1090</v>
      </c>
      <c r="AF219" s="18" t="s">
        <v>53</v>
      </c>
      <c r="AG219" s="1" t="s">
        <v>262</v>
      </c>
      <c r="AI219" s="21" t="s">
        <v>266</v>
      </c>
      <c r="AJ219" s="21" t="s">
        <v>63</v>
      </c>
      <c r="AK219" s="21" t="s">
        <v>56</v>
      </c>
      <c r="AL219" s="21" t="s">
        <v>262</v>
      </c>
      <c r="AM219" s="1" t="s">
        <v>64</v>
      </c>
      <c r="AN219" s="18" t="s">
        <v>1165</v>
      </c>
    </row>
    <row r="220" spans="1:40" ht="16.5" customHeight="1" x14ac:dyDescent="0.2">
      <c r="A220" s="24" t="s">
        <v>39</v>
      </c>
      <c r="B220" s="18" t="s">
        <v>1156</v>
      </c>
      <c r="C220" s="18" t="s">
        <v>1157</v>
      </c>
      <c r="D220" s="18" t="s">
        <v>1158</v>
      </c>
      <c r="E220" s="17" t="s">
        <v>1159</v>
      </c>
      <c r="F220" s="17">
        <v>2023</v>
      </c>
      <c r="G220" s="43" t="s">
        <v>1160</v>
      </c>
      <c r="H220" s="18" t="s">
        <v>45</v>
      </c>
      <c r="I220" s="17" t="s">
        <v>1224</v>
      </c>
      <c r="J220" s="43" t="s">
        <v>53</v>
      </c>
      <c r="K220" s="18" t="s">
        <v>1225</v>
      </c>
      <c r="L220" s="18" t="s">
        <v>1226</v>
      </c>
      <c r="M220" s="19" t="s">
        <v>947</v>
      </c>
      <c r="N220" s="19" t="s">
        <v>1178</v>
      </c>
      <c r="O220" s="19" t="s">
        <v>206</v>
      </c>
      <c r="P220" s="28" t="s">
        <v>53</v>
      </c>
      <c r="Q220" s="28" t="s">
        <v>53</v>
      </c>
      <c r="R220" s="28" t="s">
        <v>53</v>
      </c>
      <c r="S220" s="29">
        <v>0</v>
      </c>
      <c r="T220" s="28">
        <v>0</v>
      </c>
      <c r="U220" s="18" t="s">
        <v>54</v>
      </c>
      <c r="V220" s="18" t="s">
        <v>55</v>
      </c>
      <c r="W220" s="18" t="s">
        <v>134</v>
      </c>
      <c r="X220" s="18" t="s">
        <v>525</v>
      </c>
      <c r="Y220" s="18" t="s">
        <v>58</v>
      </c>
      <c r="Z220" s="31" t="s">
        <v>53</v>
      </c>
      <c r="AA220" s="31">
        <v>273299000</v>
      </c>
      <c r="AB220" s="32">
        <v>114358000</v>
      </c>
      <c r="AC220" s="31">
        <v>0</v>
      </c>
      <c r="AD220" s="18" t="s">
        <v>104</v>
      </c>
      <c r="AE220" s="18" t="s">
        <v>279</v>
      </c>
      <c r="AF220" s="18" t="s">
        <v>53</v>
      </c>
      <c r="AG220" s="1" t="s">
        <v>525</v>
      </c>
      <c r="AI220" s="21" t="s">
        <v>528</v>
      </c>
      <c r="AJ220" s="21" t="s">
        <v>137</v>
      </c>
      <c r="AK220" s="21" t="s">
        <v>134</v>
      </c>
      <c r="AL220" s="21" t="s">
        <v>525</v>
      </c>
      <c r="AM220" s="1" t="s">
        <v>64</v>
      </c>
      <c r="AN220" s="18" t="s">
        <v>1165</v>
      </c>
    </row>
    <row r="221" spans="1:40" ht="16.5" customHeight="1" x14ac:dyDescent="0.2">
      <c r="A221" s="24" t="s">
        <v>39</v>
      </c>
      <c r="B221" s="18" t="s">
        <v>1156</v>
      </c>
      <c r="C221" s="18" t="s">
        <v>1157</v>
      </c>
      <c r="D221" s="18" t="s">
        <v>1158</v>
      </c>
      <c r="E221" s="17" t="s">
        <v>1159</v>
      </c>
      <c r="F221" s="17">
        <v>2023</v>
      </c>
      <c r="G221" s="43" t="s">
        <v>1160</v>
      </c>
      <c r="H221" s="18" t="s">
        <v>45</v>
      </c>
      <c r="I221" s="17" t="s">
        <v>1227</v>
      </c>
      <c r="J221" s="43" t="s">
        <v>53</v>
      </c>
      <c r="K221" s="18" t="s">
        <v>1228</v>
      </c>
      <c r="L221" s="18" t="s">
        <v>1229</v>
      </c>
      <c r="M221" s="19" t="s">
        <v>1230</v>
      </c>
      <c r="N221" s="19" t="s">
        <v>1231</v>
      </c>
      <c r="O221" s="19" t="s">
        <v>52</v>
      </c>
      <c r="P221" s="28" t="s">
        <v>53</v>
      </c>
      <c r="Q221" s="28" t="s">
        <v>53</v>
      </c>
      <c r="R221" s="28" t="s">
        <v>53</v>
      </c>
      <c r="S221" s="29">
        <v>0</v>
      </c>
      <c r="T221" s="28">
        <v>0</v>
      </c>
      <c r="U221" s="18" t="s">
        <v>54</v>
      </c>
      <c r="V221" s="18" t="s">
        <v>55</v>
      </c>
      <c r="W221" s="18" t="s">
        <v>134</v>
      </c>
      <c r="X221" s="18" t="s">
        <v>525</v>
      </c>
      <c r="Y221" s="18" t="s">
        <v>58</v>
      </c>
      <c r="Z221" s="31" t="s">
        <v>53</v>
      </c>
      <c r="AA221" s="31">
        <v>429469000</v>
      </c>
      <c r="AB221" s="32">
        <v>402271179</v>
      </c>
      <c r="AC221" s="31">
        <v>0</v>
      </c>
      <c r="AD221" s="18" t="s">
        <v>104</v>
      </c>
      <c r="AE221" s="18" t="s">
        <v>526</v>
      </c>
      <c r="AF221" s="18" t="s">
        <v>53</v>
      </c>
      <c r="AG221" s="1" t="s">
        <v>525</v>
      </c>
      <c r="AI221" s="21" t="s">
        <v>528</v>
      </c>
      <c r="AJ221" s="21" t="s">
        <v>137</v>
      </c>
      <c r="AK221" s="21" t="s">
        <v>134</v>
      </c>
      <c r="AL221" s="21" t="s">
        <v>525</v>
      </c>
      <c r="AM221" s="1" t="s">
        <v>64</v>
      </c>
      <c r="AN221" s="18" t="s">
        <v>1165</v>
      </c>
    </row>
    <row r="222" spans="1:40" ht="16.5" customHeight="1" x14ac:dyDescent="0.2">
      <c r="A222" s="24" t="s">
        <v>39</v>
      </c>
      <c r="B222" s="18" t="s">
        <v>1156</v>
      </c>
      <c r="C222" s="18" t="s">
        <v>1157</v>
      </c>
      <c r="D222" s="18" t="s">
        <v>1158</v>
      </c>
      <c r="E222" s="17" t="s">
        <v>1159</v>
      </c>
      <c r="F222" s="17">
        <v>2023</v>
      </c>
      <c r="G222" s="43" t="s">
        <v>1160</v>
      </c>
      <c r="H222" s="18" t="s">
        <v>45</v>
      </c>
      <c r="I222" s="17" t="s">
        <v>1227</v>
      </c>
      <c r="J222" s="43" t="s">
        <v>53</v>
      </c>
      <c r="K222" s="18" t="s">
        <v>1228</v>
      </c>
      <c r="L222" s="18" t="s">
        <v>1232</v>
      </c>
      <c r="M222" s="19" t="s">
        <v>1222</v>
      </c>
      <c r="N222" s="19" t="s">
        <v>1233</v>
      </c>
      <c r="O222" s="19" t="s">
        <v>50</v>
      </c>
      <c r="P222" s="28" t="s">
        <v>53</v>
      </c>
      <c r="Q222" s="28" t="s">
        <v>53</v>
      </c>
      <c r="R222" s="28" t="s">
        <v>53</v>
      </c>
      <c r="S222" s="29">
        <v>0</v>
      </c>
      <c r="T222" s="28">
        <v>0</v>
      </c>
      <c r="U222" s="18" t="s">
        <v>54</v>
      </c>
      <c r="V222" s="18" t="s">
        <v>55</v>
      </c>
      <c r="W222" s="18" t="s">
        <v>134</v>
      </c>
      <c r="X222" s="18" t="s">
        <v>525</v>
      </c>
      <c r="Y222" s="18" t="s">
        <v>58</v>
      </c>
      <c r="Z222" s="31" t="s">
        <v>53</v>
      </c>
      <c r="AA222" s="31">
        <v>910995000</v>
      </c>
      <c r="AB222" s="32">
        <v>907041100</v>
      </c>
      <c r="AC222" s="31">
        <v>0</v>
      </c>
      <c r="AD222" s="18" t="s">
        <v>104</v>
      </c>
      <c r="AE222" s="18" t="s">
        <v>526</v>
      </c>
      <c r="AF222" s="18" t="s">
        <v>53</v>
      </c>
      <c r="AG222" s="1" t="s">
        <v>525</v>
      </c>
      <c r="AI222" s="21" t="s">
        <v>528</v>
      </c>
      <c r="AJ222" s="21" t="s">
        <v>137</v>
      </c>
      <c r="AK222" s="21" t="s">
        <v>134</v>
      </c>
      <c r="AL222" s="21" t="s">
        <v>525</v>
      </c>
      <c r="AM222" s="1" t="s">
        <v>64</v>
      </c>
      <c r="AN222" s="18" t="s">
        <v>1165</v>
      </c>
    </row>
    <row r="223" spans="1:40" ht="16.5" customHeight="1" x14ac:dyDescent="0.2">
      <c r="A223" s="24" t="s">
        <v>39</v>
      </c>
      <c r="B223" s="18" t="s">
        <v>1156</v>
      </c>
      <c r="C223" s="18" t="s">
        <v>1157</v>
      </c>
      <c r="D223" s="18" t="s">
        <v>1158</v>
      </c>
      <c r="E223" s="17" t="s">
        <v>1159</v>
      </c>
      <c r="F223" s="17">
        <v>2023</v>
      </c>
      <c r="G223" s="43" t="s">
        <v>1160</v>
      </c>
      <c r="H223" s="18" t="s">
        <v>45</v>
      </c>
      <c r="I223" s="17" t="s">
        <v>1234</v>
      </c>
      <c r="J223" s="43" t="s">
        <v>53</v>
      </c>
      <c r="K223" s="18" t="s">
        <v>1235</v>
      </c>
      <c r="L223" s="18" t="s">
        <v>1236</v>
      </c>
      <c r="M223" s="19" t="s">
        <v>67</v>
      </c>
      <c r="N223" s="19" t="s">
        <v>341</v>
      </c>
      <c r="O223" s="19" t="s">
        <v>341</v>
      </c>
      <c r="P223" s="28" t="s">
        <v>53</v>
      </c>
      <c r="Q223" s="28" t="s">
        <v>53</v>
      </c>
      <c r="R223" s="28" t="s">
        <v>53</v>
      </c>
      <c r="S223" s="29">
        <v>0</v>
      </c>
      <c r="T223" s="28">
        <v>0</v>
      </c>
      <c r="U223" s="18" t="s">
        <v>54</v>
      </c>
      <c r="V223" s="18" t="s">
        <v>55</v>
      </c>
      <c r="W223" s="18" t="s">
        <v>352</v>
      </c>
      <c r="X223" s="18" t="s">
        <v>365</v>
      </c>
      <c r="Y223" s="18" t="s">
        <v>58</v>
      </c>
      <c r="Z223" s="31" t="s">
        <v>53</v>
      </c>
      <c r="AA223" s="31">
        <v>337485399</v>
      </c>
      <c r="AB223" s="32">
        <v>304485399</v>
      </c>
      <c r="AC223" s="31">
        <v>0</v>
      </c>
      <c r="AD223" s="18" t="s">
        <v>104</v>
      </c>
      <c r="AE223" s="18" t="s">
        <v>294</v>
      </c>
      <c r="AF223" s="18" t="s">
        <v>53</v>
      </c>
      <c r="AG223" s="1" t="s">
        <v>365</v>
      </c>
      <c r="AI223" s="21" t="s">
        <v>367</v>
      </c>
      <c r="AJ223" s="21" t="s">
        <v>357</v>
      </c>
      <c r="AK223" s="21" t="s">
        <v>352</v>
      </c>
      <c r="AL223" s="21" t="s">
        <v>365</v>
      </c>
      <c r="AM223" s="1" t="s">
        <v>64</v>
      </c>
      <c r="AN223" s="18" t="s">
        <v>1165</v>
      </c>
    </row>
    <row r="224" spans="1:40" ht="16.5" customHeight="1" x14ac:dyDescent="0.2">
      <c r="A224" s="24" t="s">
        <v>39</v>
      </c>
      <c r="B224" s="18" t="s">
        <v>1156</v>
      </c>
      <c r="C224" s="18" t="s">
        <v>1157</v>
      </c>
      <c r="D224" s="18" t="s">
        <v>1158</v>
      </c>
      <c r="E224" s="17" t="s">
        <v>1159</v>
      </c>
      <c r="F224" s="17">
        <v>2023</v>
      </c>
      <c r="G224" s="43" t="s">
        <v>1160</v>
      </c>
      <c r="H224" s="18" t="s">
        <v>45</v>
      </c>
      <c r="I224" s="17" t="s">
        <v>1234</v>
      </c>
      <c r="J224" s="43" t="s">
        <v>53</v>
      </c>
      <c r="K224" s="18" t="s">
        <v>1235</v>
      </c>
      <c r="L224" s="18" t="s">
        <v>1237</v>
      </c>
      <c r="M224" s="19" t="s">
        <v>537</v>
      </c>
      <c r="N224" s="19" t="s">
        <v>67</v>
      </c>
      <c r="O224" s="19" t="s">
        <v>206</v>
      </c>
      <c r="P224" s="28" t="s">
        <v>53</v>
      </c>
      <c r="Q224" s="28" t="s">
        <v>53</v>
      </c>
      <c r="R224" s="28" t="s">
        <v>53</v>
      </c>
      <c r="S224" s="29">
        <v>0</v>
      </c>
      <c r="T224" s="28">
        <v>0</v>
      </c>
      <c r="U224" s="18" t="s">
        <v>54</v>
      </c>
      <c r="V224" s="18" t="s">
        <v>55</v>
      </c>
      <c r="W224" s="18" t="s">
        <v>352</v>
      </c>
      <c r="X224" s="18" t="s">
        <v>365</v>
      </c>
      <c r="Y224" s="18" t="s">
        <v>58</v>
      </c>
      <c r="Z224" s="31" t="s">
        <v>53</v>
      </c>
      <c r="AA224" s="31">
        <v>329092067</v>
      </c>
      <c r="AB224" s="32">
        <v>329092067</v>
      </c>
      <c r="AC224" s="31">
        <v>0</v>
      </c>
      <c r="AD224" s="18" t="s">
        <v>104</v>
      </c>
      <c r="AE224" s="18" t="s">
        <v>294</v>
      </c>
      <c r="AF224" s="18" t="s">
        <v>53</v>
      </c>
      <c r="AG224" s="1" t="s">
        <v>365</v>
      </c>
      <c r="AI224" s="21" t="s">
        <v>367</v>
      </c>
      <c r="AJ224" s="21" t="s">
        <v>357</v>
      </c>
      <c r="AK224" s="21" t="s">
        <v>352</v>
      </c>
      <c r="AL224" s="21" t="s">
        <v>365</v>
      </c>
      <c r="AM224" s="1" t="s">
        <v>64</v>
      </c>
      <c r="AN224" s="18" t="s">
        <v>1165</v>
      </c>
    </row>
    <row r="225" spans="1:40" ht="16.5" customHeight="1" x14ac:dyDescent="0.2">
      <c r="A225" s="24" t="s">
        <v>39</v>
      </c>
      <c r="B225" s="18" t="s">
        <v>1156</v>
      </c>
      <c r="C225" s="18" t="s">
        <v>1157</v>
      </c>
      <c r="D225" s="18" t="s">
        <v>1238</v>
      </c>
      <c r="E225" s="17" t="s">
        <v>1239</v>
      </c>
      <c r="F225" s="17">
        <v>2023</v>
      </c>
      <c r="G225" s="43" t="s">
        <v>1240</v>
      </c>
      <c r="H225" s="18" t="s">
        <v>45</v>
      </c>
      <c r="I225" s="17" t="s">
        <v>1241</v>
      </c>
      <c r="J225" s="43" t="s">
        <v>53</v>
      </c>
      <c r="K225" s="18" t="s">
        <v>1242</v>
      </c>
      <c r="L225" s="18" t="s">
        <v>1170</v>
      </c>
      <c r="M225" s="19" t="s">
        <v>230</v>
      </c>
      <c r="N225" s="19" t="s">
        <v>1243</v>
      </c>
      <c r="O225" s="19" t="s">
        <v>206</v>
      </c>
      <c r="P225" s="28" t="s">
        <v>53</v>
      </c>
      <c r="Q225" s="28" t="s">
        <v>53</v>
      </c>
      <c r="R225" s="28" t="s">
        <v>53</v>
      </c>
      <c r="S225" s="29">
        <v>0</v>
      </c>
      <c r="T225" s="28">
        <v>0</v>
      </c>
      <c r="U225" s="18" t="s">
        <v>54</v>
      </c>
      <c r="V225" s="18" t="s">
        <v>55</v>
      </c>
      <c r="W225" s="18" t="s">
        <v>352</v>
      </c>
      <c r="X225" s="18" t="s">
        <v>365</v>
      </c>
      <c r="Y225" s="18" t="s">
        <v>58</v>
      </c>
      <c r="Z225" s="31" t="s">
        <v>53</v>
      </c>
      <c r="AA225" s="31">
        <v>314000000</v>
      </c>
      <c r="AB225" s="32">
        <v>48450000</v>
      </c>
      <c r="AC225" s="31">
        <v>0</v>
      </c>
      <c r="AD225" s="18" t="s">
        <v>90</v>
      </c>
      <c r="AE225" s="18" t="s">
        <v>592</v>
      </c>
      <c r="AF225" s="18" t="s">
        <v>53</v>
      </c>
      <c r="AG225" s="1" t="s">
        <v>365</v>
      </c>
      <c r="AI225" s="21" t="s">
        <v>367</v>
      </c>
      <c r="AJ225" s="21" t="s">
        <v>357</v>
      </c>
      <c r="AK225" s="21" t="s">
        <v>352</v>
      </c>
      <c r="AL225" s="21" t="s">
        <v>365</v>
      </c>
      <c r="AM225" s="1" t="s">
        <v>64</v>
      </c>
      <c r="AN225" s="18" t="s">
        <v>1165</v>
      </c>
    </row>
    <row r="226" spans="1:40" ht="16.5" customHeight="1" x14ac:dyDescent="0.2">
      <c r="A226" s="24" t="s">
        <v>39</v>
      </c>
      <c r="B226" s="18" t="s">
        <v>1156</v>
      </c>
      <c r="C226" s="18" t="s">
        <v>1157</v>
      </c>
      <c r="D226" s="18" t="s">
        <v>1238</v>
      </c>
      <c r="E226" s="17" t="s">
        <v>1239</v>
      </c>
      <c r="F226" s="17">
        <v>2023</v>
      </c>
      <c r="G226" s="43" t="s">
        <v>1240</v>
      </c>
      <c r="H226" s="18" t="s">
        <v>45</v>
      </c>
      <c r="I226" s="17" t="s">
        <v>1241</v>
      </c>
      <c r="J226" s="43" t="s">
        <v>53</v>
      </c>
      <c r="K226" s="18" t="s">
        <v>1242</v>
      </c>
      <c r="L226" s="18" t="s">
        <v>1244</v>
      </c>
      <c r="M226" s="19" t="s">
        <v>947</v>
      </c>
      <c r="N226" s="19" t="s">
        <v>1245</v>
      </c>
      <c r="O226" s="19" t="s">
        <v>206</v>
      </c>
      <c r="P226" s="28" t="s">
        <v>53</v>
      </c>
      <c r="Q226" s="28" t="s">
        <v>53</v>
      </c>
      <c r="R226" s="28" t="s">
        <v>53</v>
      </c>
      <c r="S226" s="29">
        <v>0</v>
      </c>
      <c r="T226" s="28">
        <v>0</v>
      </c>
      <c r="U226" s="18" t="s">
        <v>54</v>
      </c>
      <c r="V226" s="18" t="s">
        <v>55</v>
      </c>
      <c r="W226" s="18" t="s">
        <v>352</v>
      </c>
      <c r="X226" s="18" t="s">
        <v>365</v>
      </c>
      <c r="Y226" s="18" t="s">
        <v>58</v>
      </c>
      <c r="Z226" s="31" t="s">
        <v>53</v>
      </c>
      <c r="AA226" s="31">
        <v>232569000</v>
      </c>
      <c r="AB226" s="32">
        <v>211660000</v>
      </c>
      <c r="AC226" s="31">
        <v>0</v>
      </c>
      <c r="AD226" s="18" t="s">
        <v>90</v>
      </c>
      <c r="AE226" s="18" t="s">
        <v>592</v>
      </c>
      <c r="AF226" s="18" t="s">
        <v>53</v>
      </c>
      <c r="AG226" s="1" t="s">
        <v>365</v>
      </c>
      <c r="AI226" s="21" t="s">
        <v>367</v>
      </c>
      <c r="AJ226" s="21" t="s">
        <v>357</v>
      </c>
      <c r="AK226" s="21" t="s">
        <v>352</v>
      </c>
      <c r="AL226" s="21" t="s">
        <v>365</v>
      </c>
      <c r="AM226" s="1" t="s">
        <v>64</v>
      </c>
      <c r="AN226" s="18" t="s">
        <v>1165</v>
      </c>
    </row>
    <row r="227" spans="1:40" ht="16.5" customHeight="1" x14ac:dyDescent="0.2">
      <c r="A227" s="24" t="s">
        <v>39</v>
      </c>
      <c r="B227" s="18" t="s">
        <v>1156</v>
      </c>
      <c r="C227" s="18" t="s">
        <v>1157</v>
      </c>
      <c r="D227" s="18" t="s">
        <v>1238</v>
      </c>
      <c r="E227" s="17" t="s">
        <v>1239</v>
      </c>
      <c r="F227" s="17">
        <v>2023</v>
      </c>
      <c r="G227" s="43" t="s">
        <v>1240</v>
      </c>
      <c r="H227" s="18" t="s">
        <v>45</v>
      </c>
      <c r="I227" s="17" t="s">
        <v>1241</v>
      </c>
      <c r="J227" s="43" t="s">
        <v>53</v>
      </c>
      <c r="K227" s="18" t="s">
        <v>1242</v>
      </c>
      <c r="L227" s="18" t="s">
        <v>1246</v>
      </c>
      <c r="M227" s="19" t="s">
        <v>1247</v>
      </c>
      <c r="N227" s="19" t="s">
        <v>1248</v>
      </c>
      <c r="O227" s="19" t="s">
        <v>206</v>
      </c>
      <c r="P227" s="28" t="s">
        <v>53</v>
      </c>
      <c r="Q227" s="28" t="s">
        <v>53</v>
      </c>
      <c r="R227" s="28" t="s">
        <v>53</v>
      </c>
      <c r="S227" s="29">
        <v>0</v>
      </c>
      <c r="T227" s="28">
        <v>0</v>
      </c>
      <c r="U227" s="18" t="s">
        <v>54</v>
      </c>
      <c r="V227" s="18" t="s">
        <v>55</v>
      </c>
      <c r="W227" s="18" t="s">
        <v>352</v>
      </c>
      <c r="X227" s="18" t="s">
        <v>365</v>
      </c>
      <c r="Y227" s="18" t="s">
        <v>58</v>
      </c>
      <c r="Z227" s="31" t="s">
        <v>53</v>
      </c>
      <c r="AA227" s="31">
        <v>245007000</v>
      </c>
      <c r="AB227" s="32">
        <v>230077000</v>
      </c>
      <c r="AC227" s="31">
        <v>0</v>
      </c>
      <c r="AD227" s="18" t="s">
        <v>90</v>
      </c>
      <c r="AE227" s="18" t="s">
        <v>592</v>
      </c>
      <c r="AF227" s="18" t="s">
        <v>53</v>
      </c>
      <c r="AG227" s="1" t="s">
        <v>365</v>
      </c>
      <c r="AI227" s="21" t="s">
        <v>367</v>
      </c>
      <c r="AJ227" s="21" t="s">
        <v>357</v>
      </c>
      <c r="AK227" s="21" t="s">
        <v>352</v>
      </c>
      <c r="AL227" s="21" t="s">
        <v>365</v>
      </c>
      <c r="AM227" s="1" t="s">
        <v>64</v>
      </c>
      <c r="AN227" s="18" t="s">
        <v>1165</v>
      </c>
    </row>
    <row r="228" spans="1:40" ht="16.5" customHeight="1" x14ac:dyDescent="0.2">
      <c r="A228" s="24" t="s">
        <v>39</v>
      </c>
      <c r="B228" s="18" t="s">
        <v>1156</v>
      </c>
      <c r="C228" s="18" t="s">
        <v>1157</v>
      </c>
      <c r="D228" s="18" t="s">
        <v>1238</v>
      </c>
      <c r="E228" s="17" t="s">
        <v>1239</v>
      </c>
      <c r="F228" s="17">
        <v>2023</v>
      </c>
      <c r="G228" s="43" t="s">
        <v>1240</v>
      </c>
      <c r="H228" s="18" t="s">
        <v>45</v>
      </c>
      <c r="I228" s="17" t="s">
        <v>1241</v>
      </c>
      <c r="J228" s="43" t="s">
        <v>53</v>
      </c>
      <c r="K228" s="18" t="s">
        <v>1242</v>
      </c>
      <c r="L228" s="18" t="s">
        <v>1179</v>
      </c>
      <c r="M228" s="19" t="s">
        <v>740</v>
      </c>
      <c r="N228" s="19" t="s">
        <v>1172</v>
      </c>
      <c r="O228" s="19" t="s">
        <v>206</v>
      </c>
      <c r="P228" s="28" t="s">
        <v>53</v>
      </c>
      <c r="Q228" s="28" t="s">
        <v>53</v>
      </c>
      <c r="R228" s="28" t="s">
        <v>53</v>
      </c>
      <c r="S228" s="29">
        <v>0</v>
      </c>
      <c r="T228" s="28">
        <v>0</v>
      </c>
      <c r="U228" s="18" t="s">
        <v>54</v>
      </c>
      <c r="V228" s="18" t="s">
        <v>55</v>
      </c>
      <c r="W228" s="18" t="s">
        <v>352</v>
      </c>
      <c r="X228" s="18" t="s">
        <v>365</v>
      </c>
      <c r="Y228" s="18" t="s">
        <v>58</v>
      </c>
      <c r="Z228" s="31" t="s">
        <v>53</v>
      </c>
      <c r="AA228" s="31">
        <v>193243000</v>
      </c>
      <c r="AB228" s="32">
        <v>193243000</v>
      </c>
      <c r="AC228" s="31">
        <v>0</v>
      </c>
      <c r="AD228" s="18" t="s">
        <v>90</v>
      </c>
      <c r="AE228" s="18" t="s">
        <v>592</v>
      </c>
      <c r="AF228" s="18" t="s">
        <v>53</v>
      </c>
      <c r="AG228" s="1" t="s">
        <v>365</v>
      </c>
      <c r="AI228" s="21" t="s">
        <v>367</v>
      </c>
      <c r="AJ228" s="21" t="s">
        <v>357</v>
      </c>
      <c r="AK228" s="21" t="s">
        <v>352</v>
      </c>
      <c r="AL228" s="21" t="s">
        <v>365</v>
      </c>
      <c r="AM228" s="1" t="s">
        <v>64</v>
      </c>
      <c r="AN228" s="18" t="s">
        <v>1165</v>
      </c>
    </row>
    <row r="229" spans="1:40" ht="16.5" customHeight="1" x14ac:dyDescent="0.2">
      <c r="A229" s="24" t="s">
        <v>39</v>
      </c>
      <c r="B229" s="18" t="s">
        <v>1156</v>
      </c>
      <c r="C229" s="18" t="s">
        <v>1157</v>
      </c>
      <c r="D229" s="18" t="s">
        <v>1238</v>
      </c>
      <c r="E229" s="17" t="s">
        <v>1239</v>
      </c>
      <c r="F229" s="17">
        <v>2023</v>
      </c>
      <c r="G229" s="43" t="s">
        <v>1240</v>
      </c>
      <c r="H229" s="18" t="s">
        <v>45</v>
      </c>
      <c r="I229" s="17" t="s">
        <v>1249</v>
      </c>
      <c r="J229" s="43" t="s">
        <v>53</v>
      </c>
      <c r="K229" s="18" t="s">
        <v>1250</v>
      </c>
      <c r="L229" s="18" t="s">
        <v>1251</v>
      </c>
      <c r="M229" s="19" t="s">
        <v>230</v>
      </c>
      <c r="N229" s="19" t="s">
        <v>550</v>
      </c>
      <c r="O229" s="19" t="s">
        <v>550</v>
      </c>
      <c r="P229" s="28" t="s">
        <v>53</v>
      </c>
      <c r="Q229" s="28" t="s">
        <v>53</v>
      </c>
      <c r="R229" s="28" t="s">
        <v>53</v>
      </c>
      <c r="S229" s="29">
        <v>0</v>
      </c>
      <c r="T229" s="28">
        <v>0</v>
      </c>
      <c r="U229" s="18" t="s">
        <v>54</v>
      </c>
      <c r="V229" s="18" t="s">
        <v>55</v>
      </c>
      <c r="W229" s="18" t="s">
        <v>156</v>
      </c>
      <c r="X229" s="18" t="s">
        <v>217</v>
      </c>
      <c r="Y229" s="18" t="s">
        <v>58</v>
      </c>
      <c r="Z229" s="31" t="s">
        <v>53</v>
      </c>
      <c r="AA229" s="31">
        <v>100000000</v>
      </c>
      <c r="AB229" s="32">
        <v>99968800</v>
      </c>
      <c r="AC229" s="31">
        <v>0</v>
      </c>
      <c r="AD229" s="18" t="s">
        <v>90</v>
      </c>
      <c r="AE229" s="18" t="s">
        <v>592</v>
      </c>
      <c r="AF229" s="18" t="s">
        <v>53</v>
      </c>
      <c r="AG229" s="1" t="s">
        <v>217</v>
      </c>
      <c r="AI229" s="21" t="s">
        <v>218</v>
      </c>
      <c r="AJ229" s="21" t="s">
        <v>162</v>
      </c>
      <c r="AK229" s="21" t="s">
        <v>156</v>
      </c>
      <c r="AL229" s="21" t="s">
        <v>217</v>
      </c>
      <c r="AM229" s="1" t="s">
        <v>64</v>
      </c>
      <c r="AN229" s="18" t="s">
        <v>1165</v>
      </c>
    </row>
    <row r="230" spans="1:40" ht="16.5" customHeight="1" x14ac:dyDescent="0.2">
      <c r="A230" s="24" t="s">
        <v>39</v>
      </c>
      <c r="B230" s="18" t="s">
        <v>1156</v>
      </c>
      <c r="C230" s="18" t="s">
        <v>1157</v>
      </c>
      <c r="D230" s="18" t="s">
        <v>1238</v>
      </c>
      <c r="E230" s="17" t="s">
        <v>1239</v>
      </c>
      <c r="F230" s="17">
        <v>2023</v>
      </c>
      <c r="G230" s="43" t="s">
        <v>1240</v>
      </c>
      <c r="H230" s="18" t="s">
        <v>45</v>
      </c>
      <c r="I230" s="17" t="s">
        <v>1249</v>
      </c>
      <c r="J230" s="43" t="s">
        <v>53</v>
      </c>
      <c r="K230" s="18" t="s">
        <v>1250</v>
      </c>
      <c r="L230" s="18" t="s">
        <v>1252</v>
      </c>
      <c r="M230" s="19" t="s">
        <v>50</v>
      </c>
      <c r="N230" s="19" t="s">
        <v>1253</v>
      </c>
      <c r="O230" s="19" t="s">
        <v>1253</v>
      </c>
      <c r="P230" s="28" t="s">
        <v>53</v>
      </c>
      <c r="Q230" s="28" t="s">
        <v>53</v>
      </c>
      <c r="R230" s="28" t="s">
        <v>53</v>
      </c>
      <c r="S230" s="29">
        <v>0</v>
      </c>
      <c r="T230" s="28">
        <v>0</v>
      </c>
      <c r="U230" s="18" t="s">
        <v>54</v>
      </c>
      <c r="V230" s="18" t="s">
        <v>55</v>
      </c>
      <c r="W230" s="18" t="s">
        <v>156</v>
      </c>
      <c r="X230" s="18" t="s">
        <v>217</v>
      </c>
      <c r="Y230" s="18" t="s">
        <v>58</v>
      </c>
      <c r="Z230" s="31" t="s">
        <v>53</v>
      </c>
      <c r="AA230" s="31">
        <v>81000000</v>
      </c>
      <c r="AB230" s="32">
        <v>81000000</v>
      </c>
      <c r="AC230" s="31">
        <v>0</v>
      </c>
      <c r="AD230" s="18" t="s">
        <v>90</v>
      </c>
      <c r="AE230" s="18" t="s">
        <v>592</v>
      </c>
      <c r="AF230" s="18" t="s">
        <v>53</v>
      </c>
      <c r="AG230" s="1" t="s">
        <v>217</v>
      </c>
      <c r="AI230" s="21" t="s">
        <v>218</v>
      </c>
      <c r="AJ230" s="21" t="s">
        <v>162</v>
      </c>
      <c r="AK230" s="21" t="s">
        <v>156</v>
      </c>
      <c r="AL230" s="21" t="s">
        <v>217</v>
      </c>
      <c r="AM230" s="1" t="s">
        <v>64</v>
      </c>
      <c r="AN230" s="18" t="s">
        <v>1165</v>
      </c>
    </row>
    <row r="231" spans="1:40" ht="16.5" customHeight="1" x14ac:dyDescent="0.2">
      <c r="A231" s="24" t="s">
        <v>39</v>
      </c>
      <c r="B231" s="18" t="s">
        <v>1156</v>
      </c>
      <c r="C231" s="18" t="s">
        <v>1157</v>
      </c>
      <c r="D231" s="18" t="s">
        <v>1238</v>
      </c>
      <c r="E231" s="17" t="s">
        <v>1239</v>
      </c>
      <c r="F231" s="17">
        <v>2023</v>
      </c>
      <c r="G231" s="43" t="s">
        <v>1240</v>
      </c>
      <c r="H231" s="18" t="s">
        <v>45</v>
      </c>
      <c r="I231" s="17" t="s">
        <v>1249</v>
      </c>
      <c r="J231" s="43" t="s">
        <v>53</v>
      </c>
      <c r="K231" s="18" t="s">
        <v>1250</v>
      </c>
      <c r="L231" s="18" t="s">
        <v>1254</v>
      </c>
      <c r="M231" s="19" t="s">
        <v>277</v>
      </c>
      <c r="N231" s="19" t="s">
        <v>1255</v>
      </c>
      <c r="O231" s="19" t="s">
        <v>206</v>
      </c>
      <c r="P231" s="28" t="s">
        <v>53</v>
      </c>
      <c r="Q231" s="28" t="s">
        <v>53</v>
      </c>
      <c r="R231" s="28" t="s">
        <v>53</v>
      </c>
      <c r="S231" s="29">
        <v>0</v>
      </c>
      <c r="T231" s="28">
        <v>0</v>
      </c>
      <c r="U231" s="18" t="s">
        <v>54</v>
      </c>
      <c r="V231" s="18" t="s">
        <v>55</v>
      </c>
      <c r="W231" s="18" t="s">
        <v>209</v>
      </c>
      <c r="X231" s="18" t="s">
        <v>447</v>
      </c>
      <c r="Y231" s="18" t="s">
        <v>58</v>
      </c>
      <c r="Z231" s="31" t="s">
        <v>53</v>
      </c>
      <c r="AA231" s="31">
        <v>82000000</v>
      </c>
      <c r="AB231" s="32">
        <v>44801600</v>
      </c>
      <c r="AC231" s="31">
        <v>0</v>
      </c>
      <c r="AD231" s="18" t="s">
        <v>90</v>
      </c>
      <c r="AE231" s="18" t="s">
        <v>592</v>
      </c>
      <c r="AF231" s="18" t="s">
        <v>53</v>
      </c>
      <c r="AG231" s="1" t="s">
        <v>447</v>
      </c>
      <c r="AI231" s="21" t="s">
        <v>450</v>
      </c>
      <c r="AJ231" s="21" t="s">
        <v>212</v>
      </c>
      <c r="AK231" s="21" t="s">
        <v>209</v>
      </c>
      <c r="AL231" s="21" t="s">
        <v>447</v>
      </c>
      <c r="AM231" s="1" t="s">
        <v>64</v>
      </c>
      <c r="AN231" s="18" t="s">
        <v>1165</v>
      </c>
    </row>
    <row r="232" spans="1:40" ht="16.5" customHeight="1" x14ac:dyDescent="0.2">
      <c r="A232" s="24" t="s">
        <v>39</v>
      </c>
      <c r="B232" s="18" t="s">
        <v>1156</v>
      </c>
      <c r="C232" s="18" t="s">
        <v>1157</v>
      </c>
      <c r="D232" s="18" t="s">
        <v>1238</v>
      </c>
      <c r="E232" s="17" t="s">
        <v>1239</v>
      </c>
      <c r="F232" s="17">
        <v>2023</v>
      </c>
      <c r="G232" s="43" t="s">
        <v>1240</v>
      </c>
      <c r="H232" s="18" t="s">
        <v>45</v>
      </c>
      <c r="I232" s="17" t="s">
        <v>1249</v>
      </c>
      <c r="J232" s="43" t="s">
        <v>53</v>
      </c>
      <c r="K232" s="18" t="s">
        <v>1250</v>
      </c>
      <c r="L232" s="18" t="s">
        <v>1256</v>
      </c>
      <c r="M232" s="19" t="s">
        <v>277</v>
      </c>
      <c r="N232" s="19" t="s">
        <v>1255</v>
      </c>
      <c r="O232" s="19" t="s">
        <v>206</v>
      </c>
      <c r="P232" s="28" t="s">
        <v>53</v>
      </c>
      <c r="Q232" s="28" t="s">
        <v>53</v>
      </c>
      <c r="R232" s="28" t="s">
        <v>53</v>
      </c>
      <c r="S232" s="29">
        <v>0</v>
      </c>
      <c r="T232" s="28">
        <v>0</v>
      </c>
      <c r="U232" s="18" t="s">
        <v>54</v>
      </c>
      <c r="V232" s="18" t="s">
        <v>55</v>
      </c>
      <c r="W232" s="18" t="s">
        <v>156</v>
      </c>
      <c r="X232" s="18" t="s">
        <v>810</v>
      </c>
      <c r="Y232" s="18" t="s">
        <v>58</v>
      </c>
      <c r="Z232" s="31" t="s">
        <v>53</v>
      </c>
      <c r="AA232" s="31">
        <v>110000000</v>
      </c>
      <c r="AB232" s="32">
        <v>32279600</v>
      </c>
      <c r="AC232" s="31">
        <v>0</v>
      </c>
      <c r="AD232" s="18" t="s">
        <v>90</v>
      </c>
      <c r="AE232" s="18" t="s">
        <v>592</v>
      </c>
      <c r="AF232" s="18" t="s">
        <v>53</v>
      </c>
      <c r="AG232" s="1" t="s">
        <v>810</v>
      </c>
      <c r="AI232" s="21" t="s">
        <v>811</v>
      </c>
      <c r="AJ232" s="21" t="s">
        <v>162</v>
      </c>
      <c r="AK232" s="21" t="s">
        <v>156</v>
      </c>
      <c r="AL232" s="21" t="s">
        <v>810</v>
      </c>
      <c r="AM232" s="1" t="s">
        <v>64</v>
      </c>
      <c r="AN232" s="18" t="s">
        <v>1165</v>
      </c>
    </row>
    <row r="233" spans="1:40" ht="16.5" customHeight="1" x14ac:dyDescent="0.2">
      <c r="A233" s="24" t="s">
        <v>39</v>
      </c>
      <c r="B233" s="18" t="s">
        <v>1156</v>
      </c>
      <c r="C233" s="18" t="s">
        <v>1157</v>
      </c>
      <c r="D233" s="18" t="s">
        <v>1238</v>
      </c>
      <c r="E233" s="17" t="s">
        <v>1239</v>
      </c>
      <c r="F233" s="17">
        <v>2023</v>
      </c>
      <c r="G233" s="43" t="s">
        <v>1240</v>
      </c>
      <c r="H233" s="18" t="s">
        <v>45</v>
      </c>
      <c r="I233" s="17" t="s">
        <v>1249</v>
      </c>
      <c r="J233" s="43" t="s">
        <v>53</v>
      </c>
      <c r="K233" s="18" t="s">
        <v>1250</v>
      </c>
      <c r="L233" s="18" t="s">
        <v>1257</v>
      </c>
      <c r="M233" s="19" t="s">
        <v>277</v>
      </c>
      <c r="N233" s="19" t="s">
        <v>1255</v>
      </c>
      <c r="O233" s="19" t="s">
        <v>1255</v>
      </c>
      <c r="P233" s="28" t="s">
        <v>53</v>
      </c>
      <c r="Q233" s="28" t="s">
        <v>53</v>
      </c>
      <c r="R233" s="28" t="s">
        <v>53</v>
      </c>
      <c r="S233" s="29">
        <v>0</v>
      </c>
      <c r="T233" s="28">
        <v>0</v>
      </c>
      <c r="U233" s="18" t="s">
        <v>54</v>
      </c>
      <c r="V233" s="18" t="s">
        <v>55</v>
      </c>
      <c r="W233" s="18" t="s">
        <v>156</v>
      </c>
      <c r="X233" s="18" t="s">
        <v>217</v>
      </c>
      <c r="Y233" s="18" t="s">
        <v>58</v>
      </c>
      <c r="Z233" s="31" t="s">
        <v>53</v>
      </c>
      <c r="AA233" s="31">
        <v>93000000</v>
      </c>
      <c r="AB233" s="32">
        <v>93000000</v>
      </c>
      <c r="AC233" s="31">
        <v>0</v>
      </c>
      <c r="AD233" s="18" t="s">
        <v>90</v>
      </c>
      <c r="AE233" s="18" t="s">
        <v>592</v>
      </c>
      <c r="AF233" s="18" t="s">
        <v>53</v>
      </c>
      <c r="AG233" s="1" t="s">
        <v>217</v>
      </c>
      <c r="AI233" s="21" t="s">
        <v>218</v>
      </c>
      <c r="AJ233" s="21" t="s">
        <v>162</v>
      </c>
      <c r="AK233" s="21" t="s">
        <v>156</v>
      </c>
      <c r="AL233" s="21" t="s">
        <v>217</v>
      </c>
      <c r="AM233" s="1" t="s">
        <v>64</v>
      </c>
      <c r="AN233" s="18" t="s">
        <v>1165</v>
      </c>
    </row>
    <row r="234" spans="1:40" ht="16.5" customHeight="1" x14ac:dyDescent="0.2">
      <c r="A234" s="24" t="s">
        <v>39</v>
      </c>
      <c r="B234" s="18" t="s">
        <v>1156</v>
      </c>
      <c r="C234" s="18" t="s">
        <v>1157</v>
      </c>
      <c r="D234" s="18" t="s">
        <v>1238</v>
      </c>
      <c r="E234" s="17" t="s">
        <v>1239</v>
      </c>
      <c r="F234" s="17">
        <v>2023</v>
      </c>
      <c r="G234" s="43" t="s">
        <v>1240</v>
      </c>
      <c r="H234" s="18" t="s">
        <v>45</v>
      </c>
      <c r="I234" s="17" t="s">
        <v>1249</v>
      </c>
      <c r="J234" s="43" t="s">
        <v>53</v>
      </c>
      <c r="K234" s="18" t="s">
        <v>1250</v>
      </c>
      <c r="L234" s="18" t="s">
        <v>1258</v>
      </c>
      <c r="M234" s="19" t="s">
        <v>50</v>
      </c>
      <c r="N234" s="19" t="s">
        <v>206</v>
      </c>
      <c r="O234" s="19" t="s">
        <v>206</v>
      </c>
      <c r="P234" s="28" t="s">
        <v>53</v>
      </c>
      <c r="Q234" s="28" t="s">
        <v>53</v>
      </c>
      <c r="R234" s="28" t="s">
        <v>53</v>
      </c>
      <c r="S234" s="29">
        <v>0</v>
      </c>
      <c r="T234" s="28">
        <v>0</v>
      </c>
      <c r="U234" s="18" t="s">
        <v>54</v>
      </c>
      <c r="V234" s="18" t="s">
        <v>55</v>
      </c>
      <c r="W234" s="18" t="s">
        <v>156</v>
      </c>
      <c r="X234" s="18" t="s">
        <v>217</v>
      </c>
      <c r="Y234" s="18" t="s">
        <v>58</v>
      </c>
      <c r="Z234" s="31" t="s">
        <v>53</v>
      </c>
      <c r="AA234" s="31">
        <v>0</v>
      </c>
      <c r="AB234" s="32"/>
      <c r="AC234" s="31">
        <v>0</v>
      </c>
      <c r="AD234" s="18" t="s">
        <v>90</v>
      </c>
      <c r="AE234" s="18" t="s">
        <v>592</v>
      </c>
      <c r="AF234" s="18" t="s">
        <v>53</v>
      </c>
      <c r="AG234" s="1" t="s">
        <v>217</v>
      </c>
      <c r="AI234" s="21" t="s">
        <v>218</v>
      </c>
      <c r="AJ234" s="21" t="s">
        <v>162</v>
      </c>
      <c r="AK234" s="21" t="s">
        <v>156</v>
      </c>
      <c r="AL234" s="21" t="s">
        <v>217</v>
      </c>
      <c r="AM234" s="1" t="s">
        <v>64</v>
      </c>
      <c r="AN234" s="18" t="s">
        <v>1165</v>
      </c>
    </row>
    <row r="235" spans="1:40" ht="16.5" customHeight="1" x14ac:dyDescent="0.2">
      <c r="A235" s="24" t="s">
        <v>39</v>
      </c>
      <c r="B235" s="18" t="s">
        <v>1156</v>
      </c>
      <c r="C235" s="18" t="s">
        <v>1157</v>
      </c>
      <c r="D235" s="18" t="s">
        <v>1238</v>
      </c>
      <c r="E235" s="17" t="s">
        <v>1239</v>
      </c>
      <c r="F235" s="17">
        <v>2023</v>
      </c>
      <c r="G235" s="43" t="s">
        <v>1240</v>
      </c>
      <c r="H235" s="18" t="s">
        <v>45</v>
      </c>
      <c r="I235" s="17" t="s">
        <v>1259</v>
      </c>
      <c r="J235" s="43" t="s">
        <v>53</v>
      </c>
      <c r="K235" s="18" t="s">
        <v>1260</v>
      </c>
      <c r="L235" s="18" t="s">
        <v>1261</v>
      </c>
      <c r="M235" s="19" t="s">
        <v>67</v>
      </c>
      <c r="N235" s="19" t="s">
        <v>206</v>
      </c>
      <c r="O235" s="19" t="s">
        <v>206</v>
      </c>
      <c r="P235" s="28" t="s">
        <v>53</v>
      </c>
      <c r="Q235" s="28" t="s">
        <v>53</v>
      </c>
      <c r="R235" s="28" t="s">
        <v>53</v>
      </c>
      <c r="S235" s="29">
        <v>0</v>
      </c>
      <c r="T235" s="28">
        <v>0</v>
      </c>
      <c r="U235" s="18" t="s">
        <v>54</v>
      </c>
      <c r="V235" s="18" t="s">
        <v>155</v>
      </c>
      <c r="W235" s="18" t="s">
        <v>134</v>
      </c>
      <c r="X235" s="18" t="s">
        <v>293</v>
      </c>
      <c r="Y235" s="18" t="s">
        <v>158</v>
      </c>
      <c r="Z235" s="31" t="s">
        <v>53</v>
      </c>
      <c r="AA235" s="31">
        <v>0</v>
      </c>
      <c r="AB235" s="32"/>
      <c r="AC235" s="31">
        <v>0</v>
      </c>
      <c r="AD235" s="18" t="s">
        <v>90</v>
      </c>
      <c r="AE235" s="18" t="s">
        <v>242</v>
      </c>
      <c r="AF235" s="18" t="s">
        <v>53</v>
      </c>
      <c r="AG235" s="1" t="s">
        <v>293</v>
      </c>
      <c r="AI235" s="21" t="s">
        <v>296</v>
      </c>
      <c r="AJ235" s="21" t="s">
        <v>137</v>
      </c>
      <c r="AK235" s="21" t="s">
        <v>134</v>
      </c>
      <c r="AL235" s="21" t="s">
        <v>293</v>
      </c>
      <c r="AM235" s="1" t="s">
        <v>64</v>
      </c>
      <c r="AN235" s="18" t="s">
        <v>1165</v>
      </c>
    </row>
    <row r="236" spans="1:40" ht="16.5" customHeight="1" x14ac:dyDescent="0.2">
      <c r="A236" s="24" t="s">
        <v>39</v>
      </c>
      <c r="B236" s="18" t="s">
        <v>1156</v>
      </c>
      <c r="C236" s="18" t="s">
        <v>1157</v>
      </c>
      <c r="D236" s="18" t="s">
        <v>1238</v>
      </c>
      <c r="E236" s="17" t="s">
        <v>1239</v>
      </c>
      <c r="F236" s="17">
        <v>2023</v>
      </c>
      <c r="G236" s="43" t="s">
        <v>1240</v>
      </c>
      <c r="H236" s="18" t="s">
        <v>45</v>
      </c>
      <c r="I236" s="17" t="s">
        <v>1262</v>
      </c>
      <c r="J236" s="43" t="s">
        <v>53</v>
      </c>
      <c r="K236" s="18" t="s">
        <v>1263</v>
      </c>
      <c r="L236" s="18" t="s">
        <v>1264</v>
      </c>
      <c r="M236" s="19" t="s">
        <v>50</v>
      </c>
      <c r="N236" s="19" t="s">
        <v>1265</v>
      </c>
      <c r="O236" s="19" t="s">
        <v>206</v>
      </c>
      <c r="P236" s="28" t="s">
        <v>53</v>
      </c>
      <c r="Q236" s="28" t="s">
        <v>53</v>
      </c>
      <c r="R236" s="28" t="s">
        <v>53</v>
      </c>
      <c r="S236" s="29">
        <v>0</v>
      </c>
      <c r="T236" s="28">
        <v>0</v>
      </c>
      <c r="U236" s="18" t="s">
        <v>54</v>
      </c>
      <c r="V236" s="18" t="s">
        <v>155</v>
      </c>
      <c r="W236" s="18" t="s">
        <v>56</v>
      </c>
      <c r="X236" s="18" t="s">
        <v>200</v>
      </c>
      <c r="Y236" s="18" t="s">
        <v>158</v>
      </c>
      <c r="Z236" s="31" t="s">
        <v>53</v>
      </c>
      <c r="AA236" s="31">
        <v>1000000000</v>
      </c>
      <c r="AB236" s="32">
        <v>960000000</v>
      </c>
      <c r="AC236" s="31">
        <v>0</v>
      </c>
      <c r="AD236" s="18" t="s">
        <v>90</v>
      </c>
      <c r="AE236" s="18" t="s">
        <v>242</v>
      </c>
      <c r="AF236" s="18" t="s">
        <v>53</v>
      </c>
      <c r="AG236" s="1" t="s">
        <v>200</v>
      </c>
      <c r="AI236" s="21" t="s">
        <v>203</v>
      </c>
      <c r="AJ236" s="21" t="s">
        <v>63</v>
      </c>
      <c r="AK236" s="21" t="s">
        <v>56</v>
      </c>
      <c r="AL236" s="21" t="s">
        <v>200</v>
      </c>
      <c r="AM236" s="1" t="s">
        <v>64</v>
      </c>
      <c r="AN236" s="18" t="s">
        <v>1165</v>
      </c>
    </row>
    <row r="237" spans="1:40" ht="16.5" customHeight="1" x14ac:dyDescent="0.2">
      <c r="A237" s="24" t="s">
        <v>39</v>
      </c>
      <c r="B237" s="18" t="s">
        <v>1156</v>
      </c>
      <c r="C237" s="18" t="s">
        <v>1157</v>
      </c>
      <c r="D237" s="18" t="s">
        <v>1238</v>
      </c>
      <c r="E237" s="17" t="s">
        <v>1239</v>
      </c>
      <c r="F237" s="17">
        <v>2023</v>
      </c>
      <c r="G237" s="43" t="s">
        <v>1240</v>
      </c>
      <c r="H237" s="18" t="s">
        <v>45</v>
      </c>
      <c r="I237" s="17" t="s">
        <v>1262</v>
      </c>
      <c r="J237" s="43" t="s">
        <v>53</v>
      </c>
      <c r="K237" s="18" t="s">
        <v>1263</v>
      </c>
      <c r="L237" s="18" t="s">
        <v>1266</v>
      </c>
      <c r="M237" s="19" t="s">
        <v>230</v>
      </c>
      <c r="N237" s="19" t="s">
        <v>550</v>
      </c>
      <c r="O237" s="19" t="s">
        <v>206</v>
      </c>
      <c r="P237" s="28" t="s">
        <v>53</v>
      </c>
      <c r="Q237" s="28" t="s">
        <v>53</v>
      </c>
      <c r="R237" s="28" t="s">
        <v>53</v>
      </c>
      <c r="S237" s="29">
        <v>0</v>
      </c>
      <c r="T237" s="28">
        <v>0</v>
      </c>
      <c r="U237" s="18" t="s">
        <v>54</v>
      </c>
      <c r="V237" s="18" t="s">
        <v>155</v>
      </c>
      <c r="W237" s="18" t="s">
        <v>56</v>
      </c>
      <c r="X237" s="18" t="s">
        <v>1191</v>
      </c>
      <c r="Y237" s="18" t="s">
        <v>158</v>
      </c>
      <c r="Z237" s="31" t="s">
        <v>53</v>
      </c>
      <c r="AA237" s="31">
        <v>600000000</v>
      </c>
      <c r="AB237" s="32">
        <v>600000000</v>
      </c>
      <c r="AC237" s="31">
        <v>0</v>
      </c>
      <c r="AD237" s="18" t="s">
        <v>90</v>
      </c>
      <c r="AE237" s="18" t="s">
        <v>242</v>
      </c>
      <c r="AF237" s="18" t="s">
        <v>53</v>
      </c>
      <c r="AG237" s="1" t="s">
        <v>1191</v>
      </c>
      <c r="AI237" s="21" t="s">
        <v>1192</v>
      </c>
      <c r="AJ237" s="21" t="s">
        <v>63</v>
      </c>
      <c r="AK237" s="21" t="s">
        <v>56</v>
      </c>
      <c r="AL237" s="21" t="s">
        <v>1191</v>
      </c>
      <c r="AM237" s="1" t="s">
        <v>64</v>
      </c>
      <c r="AN237" s="18" t="s">
        <v>1165</v>
      </c>
    </row>
    <row r="238" spans="1:40" ht="16.5" customHeight="1" x14ac:dyDescent="0.2">
      <c r="A238" s="24" t="s">
        <v>39</v>
      </c>
      <c r="B238" s="18" t="s">
        <v>1156</v>
      </c>
      <c r="C238" s="18" t="s">
        <v>1157</v>
      </c>
      <c r="D238" s="18" t="s">
        <v>1238</v>
      </c>
      <c r="E238" s="17" t="s">
        <v>1239</v>
      </c>
      <c r="F238" s="17">
        <v>2023</v>
      </c>
      <c r="G238" s="43" t="s">
        <v>1240</v>
      </c>
      <c r="H238" s="18" t="s">
        <v>45</v>
      </c>
      <c r="I238" s="17" t="s">
        <v>1267</v>
      </c>
      <c r="J238" s="43" t="s">
        <v>53</v>
      </c>
      <c r="K238" s="18" t="s">
        <v>1268</v>
      </c>
      <c r="L238" s="18" t="s">
        <v>1269</v>
      </c>
      <c r="M238" s="19" t="s">
        <v>1270</v>
      </c>
      <c r="N238" s="19" t="s">
        <v>1271</v>
      </c>
      <c r="O238" s="19" t="s">
        <v>206</v>
      </c>
      <c r="P238" s="28" t="s">
        <v>53</v>
      </c>
      <c r="Q238" s="28" t="s">
        <v>53</v>
      </c>
      <c r="R238" s="28" t="s">
        <v>53</v>
      </c>
      <c r="S238" s="29">
        <v>0</v>
      </c>
      <c r="T238" s="28">
        <v>0</v>
      </c>
      <c r="U238" s="18" t="s">
        <v>54</v>
      </c>
      <c r="V238" s="18" t="s">
        <v>55</v>
      </c>
      <c r="W238" s="18" t="s">
        <v>209</v>
      </c>
      <c r="X238" s="18" t="s">
        <v>854</v>
      </c>
      <c r="Y238" s="18" t="s">
        <v>58</v>
      </c>
      <c r="Z238" s="31" t="s">
        <v>53</v>
      </c>
      <c r="AA238" s="31">
        <v>374087000</v>
      </c>
      <c r="AB238" s="32">
        <v>106299000</v>
      </c>
      <c r="AC238" s="31">
        <v>0</v>
      </c>
      <c r="AD238" s="18" t="s">
        <v>90</v>
      </c>
      <c r="AE238" s="18" t="s">
        <v>457</v>
      </c>
      <c r="AF238" s="18" t="s">
        <v>53</v>
      </c>
      <c r="AG238" s="1" t="s">
        <v>854</v>
      </c>
      <c r="AI238" s="21" t="s">
        <v>856</v>
      </c>
      <c r="AJ238" s="21" t="s">
        <v>212</v>
      </c>
      <c r="AK238" s="21" t="s">
        <v>209</v>
      </c>
      <c r="AL238" s="21" t="s">
        <v>854</v>
      </c>
      <c r="AM238" s="1" t="s">
        <v>64</v>
      </c>
      <c r="AN238" s="18" t="s">
        <v>1165</v>
      </c>
    </row>
    <row r="239" spans="1:40" ht="16.5" customHeight="1" x14ac:dyDescent="0.2">
      <c r="A239" s="24" t="s">
        <v>39</v>
      </c>
      <c r="B239" s="18" t="s">
        <v>1156</v>
      </c>
      <c r="C239" s="18" t="s">
        <v>1157</v>
      </c>
      <c r="D239" s="18" t="s">
        <v>1238</v>
      </c>
      <c r="E239" s="17" t="s">
        <v>1239</v>
      </c>
      <c r="F239" s="17">
        <v>2023</v>
      </c>
      <c r="G239" s="43" t="s">
        <v>1240</v>
      </c>
      <c r="H239" s="18" t="s">
        <v>45</v>
      </c>
      <c r="I239" s="17" t="s">
        <v>1267</v>
      </c>
      <c r="J239" s="43" t="s">
        <v>53</v>
      </c>
      <c r="K239" s="18" t="s">
        <v>1268</v>
      </c>
      <c r="L239" s="18" t="s">
        <v>1272</v>
      </c>
      <c r="M239" s="19" t="s">
        <v>277</v>
      </c>
      <c r="N239" s="19" t="s">
        <v>1273</v>
      </c>
      <c r="O239" s="19" t="s">
        <v>1273</v>
      </c>
      <c r="P239" s="28" t="s">
        <v>53</v>
      </c>
      <c r="Q239" s="28" t="s">
        <v>53</v>
      </c>
      <c r="R239" s="28" t="s">
        <v>53</v>
      </c>
      <c r="S239" s="29">
        <v>0</v>
      </c>
      <c r="T239" s="28">
        <v>0</v>
      </c>
      <c r="U239" s="18" t="s">
        <v>54</v>
      </c>
      <c r="V239" s="18" t="s">
        <v>55</v>
      </c>
      <c r="W239" s="18" t="s">
        <v>209</v>
      </c>
      <c r="X239" s="18" t="s">
        <v>854</v>
      </c>
      <c r="Y239" s="18" t="s">
        <v>58</v>
      </c>
      <c r="Z239" s="31" t="s">
        <v>53</v>
      </c>
      <c r="AA239" s="31">
        <v>370000000</v>
      </c>
      <c r="AB239" s="32">
        <v>306299000</v>
      </c>
      <c r="AC239" s="31">
        <v>0</v>
      </c>
      <c r="AD239" s="18" t="s">
        <v>90</v>
      </c>
      <c r="AE239" s="18" t="s">
        <v>457</v>
      </c>
      <c r="AF239" s="18" t="s">
        <v>53</v>
      </c>
      <c r="AG239" s="1" t="s">
        <v>854</v>
      </c>
      <c r="AI239" s="21" t="s">
        <v>856</v>
      </c>
      <c r="AJ239" s="21" t="s">
        <v>212</v>
      </c>
      <c r="AK239" s="21" t="s">
        <v>209</v>
      </c>
      <c r="AL239" s="21" t="s">
        <v>854</v>
      </c>
      <c r="AM239" s="1" t="s">
        <v>64</v>
      </c>
      <c r="AN239" s="18" t="s">
        <v>1165</v>
      </c>
    </row>
    <row r="240" spans="1:40" ht="16.5" customHeight="1" x14ac:dyDescent="0.2">
      <c r="A240" s="24" t="s">
        <v>39</v>
      </c>
      <c r="B240" s="18" t="s">
        <v>1156</v>
      </c>
      <c r="C240" s="18" t="s">
        <v>1157</v>
      </c>
      <c r="D240" s="18" t="s">
        <v>1238</v>
      </c>
      <c r="E240" s="17" t="s">
        <v>1239</v>
      </c>
      <c r="F240" s="17">
        <v>2023</v>
      </c>
      <c r="G240" s="43" t="s">
        <v>1240</v>
      </c>
      <c r="H240" s="18" t="s">
        <v>45</v>
      </c>
      <c r="I240" s="17" t="s">
        <v>1274</v>
      </c>
      <c r="J240" s="43" t="s">
        <v>53</v>
      </c>
      <c r="K240" s="18" t="s">
        <v>1275</v>
      </c>
      <c r="L240" s="18" t="s">
        <v>1276</v>
      </c>
      <c r="M240" s="19" t="s">
        <v>778</v>
      </c>
      <c r="N240" s="19" t="s">
        <v>893</v>
      </c>
      <c r="O240" s="19" t="s">
        <v>206</v>
      </c>
      <c r="P240" s="28" t="s">
        <v>53</v>
      </c>
      <c r="Q240" s="28" t="s">
        <v>53</v>
      </c>
      <c r="R240" s="28" t="s">
        <v>53</v>
      </c>
      <c r="S240" s="29">
        <v>0</v>
      </c>
      <c r="T240" s="28">
        <v>0</v>
      </c>
      <c r="U240" s="18" t="s">
        <v>54</v>
      </c>
      <c r="V240" s="18" t="s">
        <v>55</v>
      </c>
      <c r="W240" s="18" t="s">
        <v>209</v>
      </c>
      <c r="X240" s="18" t="s">
        <v>456</v>
      </c>
      <c r="Y240" s="18" t="s">
        <v>58</v>
      </c>
      <c r="Z240" s="31" t="s">
        <v>53</v>
      </c>
      <c r="AA240" s="31">
        <v>450000000</v>
      </c>
      <c r="AB240" s="32">
        <v>53266665</v>
      </c>
      <c r="AC240" s="31">
        <v>0</v>
      </c>
      <c r="AD240" s="18" t="s">
        <v>90</v>
      </c>
      <c r="AE240" s="18" t="s">
        <v>466</v>
      </c>
      <c r="AF240" s="18" t="s">
        <v>53</v>
      </c>
      <c r="AG240" s="1" t="s">
        <v>456</v>
      </c>
      <c r="AI240" s="21" t="s">
        <v>459</v>
      </c>
      <c r="AJ240" s="21" t="s">
        <v>212</v>
      </c>
      <c r="AK240" s="21" t="s">
        <v>209</v>
      </c>
      <c r="AL240" s="21" t="s">
        <v>456</v>
      </c>
      <c r="AM240" s="1" t="s">
        <v>64</v>
      </c>
      <c r="AN240" s="18" t="s">
        <v>1165</v>
      </c>
    </row>
    <row r="241" spans="1:40" ht="16.5" customHeight="1" x14ac:dyDescent="0.2">
      <c r="A241" s="24" t="s">
        <v>39</v>
      </c>
      <c r="B241" s="18" t="s">
        <v>1156</v>
      </c>
      <c r="C241" s="18" t="s">
        <v>1157</v>
      </c>
      <c r="D241" s="18" t="s">
        <v>1238</v>
      </c>
      <c r="E241" s="17" t="s">
        <v>1239</v>
      </c>
      <c r="F241" s="17">
        <v>2023</v>
      </c>
      <c r="G241" s="43" t="s">
        <v>1240</v>
      </c>
      <c r="H241" s="18" t="s">
        <v>45</v>
      </c>
      <c r="I241" s="17" t="s">
        <v>1277</v>
      </c>
      <c r="J241" s="43" t="s">
        <v>53</v>
      </c>
      <c r="K241" s="18" t="s">
        <v>1278</v>
      </c>
      <c r="L241" s="18" t="s">
        <v>1279</v>
      </c>
      <c r="M241" s="19" t="s">
        <v>781</v>
      </c>
      <c r="N241" s="19" t="s">
        <v>206</v>
      </c>
      <c r="O241" s="19" t="s">
        <v>206</v>
      </c>
      <c r="P241" s="28" t="s">
        <v>53</v>
      </c>
      <c r="Q241" s="28" t="s">
        <v>53</v>
      </c>
      <c r="R241" s="28" t="s">
        <v>53</v>
      </c>
      <c r="S241" s="29">
        <v>0</v>
      </c>
      <c r="T241" s="28">
        <v>0</v>
      </c>
      <c r="U241" s="18" t="s">
        <v>54</v>
      </c>
      <c r="V241" s="18" t="s">
        <v>55</v>
      </c>
      <c r="W241" s="18" t="s">
        <v>56</v>
      </c>
      <c r="X241" s="18" t="s">
        <v>262</v>
      </c>
      <c r="Y241" s="18" t="s">
        <v>58</v>
      </c>
      <c r="Z241" s="31" t="s">
        <v>53</v>
      </c>
      <c r="AA241" s="31">
        <v>0</v>
      </c>
      <c r="AB241" s="32"/>
      <c r="AC241" s="31">
        <v>0</v>
      </c>
      <c r="AD241" s="18" t="s">
        <v>263</v>
      </c>
      <c r="AE241" s="18" t="s">
        <v>1090</v>
      </c>
      <c r="AF241" s="18" t="s">
        <v>53</v>
      </c>
      <c r="AG241" s="1" t="s">
        <v>262</v>
      </c>
      <c r="AI241" s="21" t="s">
        <v>266</v>
      </c>
      <c r="AJ241" s="21" t="s">
        <v>63</v>
      </c>
      <c r="AK241" s="21" t="s">
        <v>56</v>
      </c>
      <c r="AL241" s="21" t="s">
        <v>262</v>
      </c>
      <c r="AM241" s="1" t="s">
        <v>64</v>
      </c>
      <c r="AN241" s="18" t="s">
        <v>1165</v>
      </c>
    </row>
    <row r="242" spans="1:40" ht="16.5" customHeight="1" x14ac:dyDescent="0.2">
      <c r="A242" s="24" t="s">
        <v>39</v>
      </c>
      <c r="B242" s="18" t="s">
        <v>1156</v>
      </c>
      <c r="C242" s="18" t="s">
        <v>1157</v>
      </c>
      <c r="D242" s="18" t="s">
        <v>1238</v>
      </c>
      <c r="E242" s="17" t="s">
        <v>1239</v>
      </c>
      <c r="F242" s="17">
        <v>2023</v>
      </c>
      <c r="G242" s="43" t="s">
        <v>1240</v>
      </c>
      <c r="H242" s="18" t="s">
        <v>45</v>
      </c>
      <c r="I242" s="17" t="s">
        <v>1280</v>
      </c>
      <c r="J242" s="43" t="s">
        <v>53</v>
      </c>
      <c r="K242" s="18" t="s">
        <v>1281</v>
      </c>
      <c r="L242" s="18" t="s">
        <v>1282</v>
      </c>
      <c r="M242" s="19" t="s">
        <v>50</v>
      </c>
      <c r="N242" s="19" t="s">
        <v>206</v>
      </c>
      <c r="O242" s="19" t="s">
        <v>206</v>
      </c>
      <c r="P242" s="28" t="s">
        <v>53</v>
      </c>
      <c r="Q242" s="28" t="s">
        <v>53</v>
      </c>
      <c r="R242" s="28" t="s">
        <v>53</v>
      </c>
      <c r="S242" s="29">
        <v>0</v>
      </c>
      <c r="T242" s="28">
        <v>0</v>
      </c>
      <c r="U242" s="18" t="s">
        <v>54</v>
      </c>
      <c r="V242" s="18" t="s">
        <v>55</v>
      </c>
      <c r="W242" s="18" t="s">
        <v>134</v>
      </c>
      <c r="X242" s="18" t="s">
        <v>525</v>
      </c>
      <c r="Y242" s="18" t="s">
        <v>58</v>
      </c>
      <c r="Z242" s="31" t="s">
        <v>53</v>
      </c>
      <c r="AA242" s="31">
        <v>0</v>
      </c>
      <c r="AB242" s="32"/>
      <c r="AC242" s="31">
        <v>0</v>
      </c>
      <c r="AD242" s="18" t="s">
        <v>104</v>
      </c>
      <c r="AE242" s="18" t="s">
        <v>279</v>
      </c>
      <c r="AF242" s="18" t="s">
        <v>53</v>
      </c>
      <c r="AG242" s="1" t="s">
        <v>525</v>
      </c>
      <c r="AI242" s="21" t="s">
        <v>528</v>
      </c>
      <c r="AJ242" s="21" t="s">
        <v>137</v>
      </c>
      <c r="AK242" s="21" t="s">
        <v>134</v>
      </c>
      <c r="AL242" s="21" t="s">
        <v>525</v>
      </c>
      <c r="AM242" s="1" t="s">
        <v>64</v>
      </c>
      <c r="AN242" s="18" t="s">
        <v>1165</v>
      </c>
    </row>
    <row r="243" spans="1:40" ht="16.5" customHeight="1" x14ac:dyDescent="0.2">
      <c r="A243" s="24" t="s">
        <v>39</v>
      </c>
      <c r="B243" s="18" t="s">
        <v>1156</v>
      </c>
      <c r="C243" s="18" t="s">
        <v>1157</v>
      </c>
      <c r="D243" s="18" t="s">
        <v>1238</v>
      </c>
      <c r="E243" s="17" t="s">
        <v>1239</v>
      </c>
      <c r="F243" s="17">
        <v>2023</v>
      </c>
      <c r="G243" s="43" t="s">
        <v>1240</v>
      </c>
      <c r="H243" s="18" t="s">
        <v>45</v>
      </c>
      <c r="I243" s="17" t="s">
        <v>1283</v>
      </c>
      <c r="J243" s="43" t="s">
        <v>53</v>
      </c>
      <c r="K243" s="18" t="s">
        <v>1284</v>
      </c>
      <c r="L243" s="18" t="s">
        <v>1285</v>
      </c>
      <c r="M243" s="19" t="s">
        <v>285</v>
      </c>
      <c r="N243" s="19" t="s">
        <v>1286</v>
      </c>
      <c r="O243" s="19" t="s">
        <v>206</v>
      </c>
      <c r="P243" s="28" t="s">
        <v>53</v>
      </c>
      <c r="Q243" s="28" t="s">
        <v>53</v>
      </c>
      <c r="R243" s="28" t="s">
        <v>53</v>
      </c>
      <c r="S243" s="29">
        <v>0</v>
      </c>
      <c r="T243" s="28">
        <v>0</v>
      </c>
      <c r="U243" s="18" t="s">
        <v>54</v>
      </c>
      <c r="V243" s="18" t="s">
        <v>55</v>
      </c>
      <c r="W243" s="18" t="s">
        <v>134</v>
      </c>
      <c r="X243" s="18" t="s">
        <v>525</v>
      </c>
      <c r="Y243" s="18" t="s">
        <v>58</v>
      </c>
      <c r="Z243" s="31" t="s">
        <v>53</v>
      </c>
      <c r="AA243" s="31">
        <v>220000000</v>
      </c>
      <c r="AB243" s="32">
        <v>50200000</v>
      </c>
      <c r="AC243" s="31">
        <v>0</v>
      </c>
      <c r="AD243" s="18" t="s">
        <v>104</v>
      </c>
      <c r="AE243" s="18" t="s">
        <v>526</v>
      </c>
      <c r="AF243" s="18" t="s">
        <v>53</v>
      </c>
      <c r="AG243" s="1" t="s">
        <v>525</v>
      </c>
      <c r="AI243" s="21" t="s">
        <v>528</v>
      </c>
      <c r="AJ243" s="21" t="s">
        <v>137</v>
      </c>
      <c r="AK243" s="21" t="s">
        <v>134</v>
      </c>
      <c r="AL243" s="21" t="s">
        <v>525</v>
      </c>
      <c r="AM243" s="1" t="s">
        <v>64</v>
      </c>
      <c r="AN243" s="18" t="s">
        <v>1165</v>
      </c>
    </row>
    <row r="244" spans="1:40" ht="16.5" customHeight="1" x14ac:dyDescent="0.2">
      <c r="A244" s="24" t="s">
        <v>39</v>
      </c>
      <c r="B244" s="18" t="s">
        <v>1156</v>
      </c>
      <c r="C244" s="18" t="s">
        <v>1157</v>
      </c>
      <c r="D244" s="18" t="s">
        <v>1238</v>
      </c>
      <c r="E244" s="17" t="s">
        <v>1239</v>
      </c>
      <c r="F244" s="17">
        <v>2023</v>
      </c>
      <c r="G244" s="43" t="s">
        <v>1240</v>
      </c>
      <c r="H244" s="18" t="s">
        <v>45</v>
      </c>
      <c r="I244" s="17" t="s">
        <v>1283</v>
      </c>
      <c r="J244" s="43" t="s">
        <v>53</v>
      </c>
      <c r="K244" s="18" t="s">
        <v>1284</v>
      </c>
      <c r="L244" s="18" t="s">
        <v>1287</v>
      </c>
      <c r="M244" s="19" t="s">
        <v>852</v>
      </c>
      <c r="N244" s="19" t="s">
        <v>1288</v>
      </c>
      <c r="O244" s="19" t="s">
        <v>206</v>
      </c>
      <c r="P244" s="28" t="s">
        <v>53</v>
      </c>
      <c r="Q244" s="28" t="s">
        <v>53</v>
      </c>
      <c r="R244" s="28" t="s">
        <v>53</v>
      </c>
      <c r="S244" s="29">
        <v>0</v>
      </c>
      <c r="T244" s="28">
        <v>0</v>
      </c>
      <c r="U244" s="18" t="s">
        <v>54</v>
      </c>
      <c r="V244" s="18" t="s">
        <v>55</v>
      </c>
      <c r="W244" s="18" t="s">
        <v>134</v>
      </c>
      <c r="X244" s="18" t="s">
        <v>525</v>
      </c>
      <c r="Y244" s="18" t="s">
        <v>58</v>
      </c>
      <c r="Z244" s="31" t="s">
        <v>53</v>
      </c>
      <c r="AA244" s="31">
        <v>361000000</v>
      </c>
      <c r="AB244" s="32">
        <v>50200000</v>
      </c>
      <c r="AC244" s="31">
        <v>0</v>
      </c>
      <c r="AD244" s="18" t="s">
        <v>104</v>
      </c>
      <c r="AE244" s="18" t="s">
        <v>526</v>
      </c>
      <c r="AF244" s="18" t="s">
        <v>53</v>
      </c>
      <c r="AG244" s="1" t="s">
        <v>525</v>
      </c>
      <c r="AI244" s="21" t="s">
        <v>528</v>
      </c>
      <c r="AJ244" s="21" t="s">
        <v>137</v>
      </c>
      <c r="AK244" s="21" t="s">
        <v>134</v>
      </c>
      <c r="AL244" s="21" t="s">
        <v>525</v>
      </c>
      <c r="AM244" s="1" t="s">
        <v>64</v>
      </c>
      <c r="AN244" s="18" t="s">
        <v>1165</v>
      </c>
    </row>
    <row r="245" spans="1:40" ht="16.5" customHeight="1" x14ac:dyDescent="0.2">
      <c r="A245" s="24" t="s">
        <v>39</v>
      </c>
      <c r="B245" s="18" t="s">
        <v>1156</v>
      </c>
      <c r="C245" s="18" t="s">
        <v>1157</v>
      </c>
      <c r="D245" s="18" t="s">
        <v>1238</v>
      </c>
      <c r="E245" s="17" t="s">
        <v>1239</v>
      </c>
      <c r="F245" s="17">
        <v>2023</v>
      </c>
      <c r="G245" s="43" t="s">
        <v>1240</v>
      </c>
      <c r="H245" s="18" t="s">
        <v>45</v>
      </c>
      <c r="I245" s="17" t="s">
        <v>1289</v>
      </c>
      <c r="J245" s="43" t="s">
        <v>53</v>
      </c>
      <c r="K245" s="18" t="s">
        <v>1290</v>
      </c>
      <c r="L245" s="18" t="s">
        <v>1291</v>
      </c>
      <c r="M245" s="19" t="s">
        <v>769</v>
      </c>
      <c r="N245" s="19" t="s">
        <v>206</v>
      </c>
      <c r="O245" s="19" t="s">
        <v>206</v>
      </c>
      <c r="P245" s="28" t="s">
        <v>53</v>
      </c>
      <c r="Q245" s="28" t="s">
        <v>53</v>
      </c>
      <c r="R245" s="28" t="s">
        <v>53</v>
      </c>
      <c r="S245" s="29">
        <v>0</v>
      </c>
      <c r="T245" s="28">
        <v>0</v>
      </c>
      <c r="U245" s="18" t="s">
        <v>54</v>
      </c>
      <c r="V245" s="18" t="s">
        <v>55</v>
      </c>
      <c r="W245" s="18" t="s">
        <v>134</v>
      </c>
      <c r="X245" s="18" t="s">
        <v>729</v>
      </c>
      <c r="Y245" s="18" t="s">
        <v>58</v>
      </c>
      <c r="Z245" s="31" t="s">
        <v>53</v>
      </c>
      <c r="AA245" s="31">
        <v>0</v>
      </c>
      <c r="AB245" s="32"/>
      <c r="AC245" s="31">
        <v>0</v>
      </c>
      <c r="AD245" s="18" t="s">
        <v>104</v>
      </c>
      <c r="AE245" s="18" t="s">
        <v>112</v>
      </c>
      <c r="AF245" s="18" t="s">
        <v>53</v>
      </c>
      <c r="AG245" s="1" t="s">
        <v>729</v>
      </c>
      <c r="AI245" s="21" t="s">
        <v>732</v>
      </c>
      <c r="AJ245" s="21" t="s">
        <v>137</v>
      </c>
      <c r="AK245" s="21" t="s">
        <v>134</v>
      </c>
      <c r="AL245" s="21" t="s">
        <v>729</v>
      </c>
      <c r="AM245" s="1" t="s">
        <v>64</v>
      </c>
      <c r="AN245" s="18" t="s">
        <v>1165</v>
      </c>
    </row>
    <row r="246" spans="1:40" ht="16.5" customHeight="1" x14ac:dyDescent="0.2">
      <c r="A246" s="24" t="s">
        <v>39</v>
      </c>
      <c r="B246" s="18" t="s">
        <v>1156</v>
      </c>
      <c r="C246" s="18" t="s">
        <v>1157</v>
      </c>
      <c r="D246" s="18" t="s">
        <v>1238</v>
      </c>
      <c r="E246" s="17" t="s">
        <v>1239</v>
      </c>
      <c r="F246" s="17">
        <v>2023</v>
      </c>
      <c r="G246" s="43" t="s">
        <v>1240</v>
      </c>
      <c r="H246" s="18" t="s">
        <v>45</v>
      </c>
      <c r="I246" s="17" t="s">
        <v>1292</v>
      </c>
      <c r="J246" s="43" t="s">
        <v>53</v>
      </c>
      <c r="K246" s="18" t="s">
        <v>1293</v>
      </c>
      <c r="L246" s="18" t="s">
        <v>1294</v>
      </c>
      <c r="M246" s="19" t="s">
        <v>67</v>
      </c>
      <c r="N246" s="19" t="s">
        <v>206</v>
      </c>
      <c r="O246" s="19" t="s">
        <v>206</v>
      </c>
      <c r="P246" s="28" t="s">
        <v>53</v>
      </c>
      <c r="Q246" s="28" t="s">
        <v>53</v>
      </c>
      <c r="R246" s="28" t="s">
        <v>53</v>
      </c>
      <c r="S246" s="29">
        <v>0</v>
      </c>
      <c r="T246" s="28">
        <v>0</v>
      </c>
      <c r="U246" s="18" t="s">
        <v>54</v>
      </c>
      <c r="V246" s="18" t="s">
        <v>55</v>
      </c>
      <c r="W246" s="18" t="s">
        <v>209</v>
      </c>
      <c r="X246" s="18" t="s">
        <v>854</v>
      </c>
      <c r="Y246" s="18" t="s">
        <v>58</v>
      </c>
      <c r="Z246" s="31" t="s">
        <v>53</v>
      </c>
      <c r="AA246" s="31">
        <v>0</v>
      </c>
      <c r="AB246" s="32"/>
      <c r="AC246" s="31">
        <v>0</v>
      </c>
      <c r="AD246" s="18" t="s">
        <v>104</v>
      </c>
      <c r="AE246" s="18" t="s">
        <v>294</v>
      </c>
      <c r="AF246" s="18" t="s">
        <v>53</v>
      </c>
      <c r="AG246" s="1" t="s">
        <v>854</v>
      </c>
      <c r="AI246" s="21" t="s">
        <v>856</v>
      </c>
      <c r="AJ246" s="21" t="s">
        <v>212</v>
      </c>
      <c r="AK246" s="21" t="s">
        <v>209</v>
      </c>
      <c r="AL246" s="21" t="s">
        <v>854</v>
      </c>
      <c r="AM246" s="1" t="s">
        <v>64</v>
      </c>
      <c r="AN246" s="18" t="s">
        <v>1165</v>
      </c>
    </row>
    <row r="247" spans="1:40" ht="16.5" customHeight="1" x14ac:dyDescent="0.2">
      <c r="A247" s="24" t="s">
        <v>39</v>
      </c>
      <c r="B247" s="18" t="s">
        <v>1156</v>
      </c>
      <c r="C247" s="18" t="s">
        <v>1157</v>
      </c>
      <c r="D247" s="18" t="s">
        <v>1295</v>
      </c>
      <c r="E247" s="17" t="s">
        <v>1296</v>
      </c>
      <c r="F247" s="17">
        <v>2023</v>
      </c>
      <c r="G247" s="43" t="s">
        <v>1297</v>
      </c>
      <c r="H247" s="18" t="s">
        <v>45</v>
      </c>
      <c r="I247" s="17" t="s">
        <v>1298</v>
      </c>
      <c r="J247" s="43" t="s">
        <v>53</v>
      </c>
      <c r="K247" s="18" t="s">
        <v>1299</v>
      </c>
      <c r="L247" s="18" t="s">
        <v>1300</v>
      </c>
      <c r="M247" s="19" t="s">
        <v>1301</v>
      </c>
      <c r="N247" s="19" t="s">
        <v>1301</v>
      </c>
      <c r="O247" s="19" t="s">
        <v>206</v>
      </c>
      <c r="P247" s="28" t="s">
        <v>53</v>
      </c>
      <c r="Q247" s="28" t="s">
        <v>53</v>
      </c>
      <c r="R247" s="28" t="s">
        <v>53</v>
      </c>
      <c r="S247" s="29">
        <v>0</v>
      </c>
      <c r="T247" s="28">
        <v>0</v>
      </c>
      <c r="U247" s="18" t="s">
        <v>54</v>
      </c>
      <c r="V247" s="18" t="s">
        <v>55</v>
      </c>
      <c r="W247" s="18" t="s">
        <v>75</v>
      </c>
      <c r="X247" s="18" t="s">
        <v>573</v>
      </c>
      <c r="Y247" s="18" t="s">
        <v>58</v>
      </c>
      <c r="Z247" s="31" t="s">
        <v>53</v>
      </c>
      <c r="AA247" s="31">
        <v>2000000000</v>
      </c>
      <c r="AB247" s="32">
        <v>0</v>
      </c>
      <c r="AC247" s="31">
        <v>0</v>
      </c>
      <c r="AD247" s="18" t="s">
        <v>90</v>
      </c>
      <c r="AE247" s="18" t="s">
        <v>409</v>
      </c>
      <c r="AF247" s="18" t="s">
        <v>53</v>
      </c>
      <c r="AG247" s="1" t="s">
        <v>573</v>
      </c>
      <c r="AI247" s="21" t="s">
        <v>576</v>
      </c>
      <c r="AJ247" s="21" t="s">
        <v>80</v>
      </c>
      <c r="AK247" s="21" t="s">
        <v>75</v>
      </c>
      <c r="AL247" s="21" t="s">
        <v>573</v>
      </c>
      <c r="AM247" s="1" t="s">
        <v>64</v>
      </c>
      <c r="AN247" s="18" t="s">
        <v>1165</v>
      </c>
    </row>
    <row r="248" spans="1:40" ht="16.5" customHeight="1" x14ac:dyDescent="0.2">
      <c r="A248" s="24" t="s">
        <v>39</v>
      </c>
      <c r="B248" s="18" t="s">
        <v>1156</v>
      </c>
      <c r="C248" s="18" t="s">
        <v>1157</v>
      </c>
      <c r="D248" s="18" t="s">
        <v>1295</v>
      </c>
      <c r="E248" s="17" t="s">
        <v>1296</v>
      </c>
      <c r="F248" s="17">
        <v>2023</v>
      </c>
      <c r="G248" s="43" t="s">
        <v>1297</v>
      </c>
      <c r="H248" s="18" t="s">
        <v>45</v>
      </c>
      <c r="I248" s="17" t="s">
        <v>1302</v>
      </c>
      <c r="J248" s="43" t="s">
        <v>53</v>
      </c>
      <c r="K248" s="18" t="s">
        <v>1303</v>
      </c>
      <c r="L248" s="18" t="s">
        <v>1304</v>
      </c>
      <c r="M248" s="19" t="s">
        <v>285</v>
      </c>
      <c r="N248" s="19" t="s">
        <v>716</v>
      </c>
      <c r="O248" s="19" t="s">
        <v>206</v>
      </c>
      <c r="P248" s="28" t="s">
        <v>53</v>
      </c>
      <c r="Q248" s="28" t="s">
        <v>53</v>
      </c>
      <c r="R248" s="28" t="s">
        <v>53</v>
      </c>
      <c r="S248" s="29">
        <v>0</v>
      </c>
      <c r="T248" s="28">
        <v>0</v>
      </c>
      <c r="U248" s="18" t="s">
        <v>54</v>
      </c>
      <c r="V248" s="18" t="s">
        <v>155</v>
      </c>
      <c r="W248" s="18" t="s">
        <v>56</v>
      </c>
      <c r="X248" s="18" t="s">
        <v>200</v>
      </c>
      <c r="Y248" s="18" t="s">
        <v>158</v>
      </c>
      <c r="Z248" s="31" t="s">
        <v>53</v>
      </c>
      <c r="AA248" s="31">
        <v>130000000</v>
      </c>
      <c r="AB248" s="32">
        <v>0</v>
      </c>
      <c r="AC248" s="31">
        <v>0</v>
      </c>
      <c r="AD248" s="18" t="s">
        <v>90</v>
      </c>
      <c r="AE248" s="18" t="s">
        <v>592</v>
      </c>
      <c r="AF248" s="18" t="s">
        <v>53</v>
      </c>
      <c r="AG248" s="1" t="s">
        <v>200</v>
      </c>
      <c r="AI248" s="21" t="s">
        <v>203</v>
      </c>
      <c r="AJ248" s="21" t="s">
        <v>63</v>
      </c>
      <c r="AK248" s="21" t="s">
        <v>56</v>
      </c>
      <c r="AL248" s="21" t="s">
        <v>200</v>
      </c>
      <c r="AM248" s="1" t="s">
        <v>64</v>
      </c>
      <c r="AN248" s="18" t="s">
        <v>1165</v>
      </c>
    </row>
    <row r="249" spans="1:40" ht="16.5" customHeight="1" x14ac:dyDescent="0.2">
      <c r="A249" s="24" t="s">
        <v>39</v>
      </c>
      <c r="B249" s="18" t="s">
        <v>1156</v>
      </c>
      <c r="C249" s="18" t="s">
        <v>1157</v>
      </c>
      <c r="D249" s="18" t="s">
        <v>1295</v>
      </c>
      <c r="E249" s="17" t="s">
        <v>1296</v>
      </c>
      <c r="F249" s="17">
        <v>2023</v>
      </c>
      <c r="G249" s="43" t="s">
        <v>1297</v>
      </c>
      <c r="H249" s="18" t="s">
        <v>45</v>
      </c>
      <c r="I249" s="17" t="s">
        <v>1302</v>
      </c>
      <c r="J249" s="43" t="s">
        <v>53</v>
      </c>
      <c r="K249" s="18" t="s">
        <v>1303</v>
      </c>
      <c r="L249" s="18" t="s">
        <v>1305</v>
      </c>
      <c r="M249" s="19" t="s">
        <v>550</v>
      </c>
      <c r="N249" s="19" t="s">
        <v>1206</v>
      </c>
      <c r="O249" s="19" t="s">
        <v>206</v>
      </c>
      <c r="P249" s="28" t="s">
        <v>53</v>
      </c>
      <c r="Q249" s="28" t="s">
        <v>53</v>
      </c>
      <c r="R249" s="28" t="s">
        <v>53</v>
      </c>
      <c r="S249" s="29">
        <v>0</v>
      </c>
      <c r="T249" s="28">
        <v>0</v>
      </c>
      <c r="U249" s="18" t="s">
        <v>54</v>
      </c>
      <c r="V249" s="18" t="s">
        <v>55</v>
      </c>
      <c r="W249" s="18" t="s">
        <v>209</v>
      </c>
      <c r="X249" s="18" t="s">
        <v>456</v>
      </c>
      <c r="Y249" s="18" t="s">
        <v>58</v>
      </c>
      <c r="Z249" s="31" t="s">
        <v>53</v>
      </c>
      <c r="AA249" s="31">
        <v>484000000</v>
      </c>
      <c r="AB249" s="32">
        <v>0</v>
      </c>
      <c r="AC249" s="31">
        <v>0</v>
      </c>
      <c r="AD249" s="18" t="s">
        <v>90</v>
      </c>
      <c r="AE249" s="18" t="s">
        <v>592</v>
      </c>
      <c r="AF249" s="18" t="s">
        <v>53</v>
      </c>
      <c r="AG249" s="1" t="s">
        <v>456</v>
      </c>
      <c r="AI249" s="21" t="s">
        <v>459</v>
      </c>
      <c r="AJ249" s="21" t="s">
        <v>212</v>
      </c>
      <c r="AK249" s="21" t="s">
        <v>209</v>
      </c>
      <c r="AL249" s="21" t="s">
        <v>456</v>
      </c>
      <c r="AM249" s="1" t="s">
        <v>64</v>
      </c>
      <c r="AN249" s="18" t="s">
        <v>1165</v>
      </c>
    </row>
    <row r="250" spans="1:40" ht="16.5" customHeight="1" x14ac:dyDescent="0.2">
      <c r="A250" s="24" t="s">
        <v>39</v>
      </c>
      <c r="B250" s="18" t="s">
        <v>1156</v>
      </c>
      <c r="C250" s="18" t="s">
        <v>1157</v>
      </c>
      <c r="D250" s="18" t="s">
        <v>1295</v>
      </c>
      <c r="E250" s="17" t="s">
        <v>1296</v>
      </c>
      <c r="F250" s="17">
        <v>2023</v>
      </c>
      <c r="G250" s="43" t="s">
        <v>1297</v>
      </c>
      <c r="H250" s="18" t="s">
        <v>45</v>
      </c>
      <c r="I250" s="17" t="s">
        <v>1302</v>
      </c>
      <c r="J250" s="43" t="s">
        <v>53</v>
      </c>
      <c r="K250" s="18" t="s">
        <v>1303</v>
      </c>
      <c r="L250" s="18" t="s">
        <v>1306</v>
      </c>
      <c r="M250" s="19" t="s">
        <v>550</v>
      </c>
      <c r="N250" s="19" t="s">
        <v>270</v>
      </c>
      <c r="O250" s="19" t="s">
        <v>270</v>
      </c>
      <c r="P250" s="28" t="s">
        <v>53</v>
      </c>
      <c r="Q250" s="28" t="s">
        <v>53</v>
      </c>
      <c r="R250" s="28" t="s">
        <v>53</v>
      </c>
      <c r="S250" s="29">
        <v>0</v>
      </c>
      <c r="T250" s="28">
        <v>0</v>
      </c>
      <c r="U250" s="18" t="s">
        <v>54</v>
      </c>
      <c r="V250" s="18" t="s">
        <v>55</v>
      </c>
      <c r="W250" s="18" t="s">
        <v>352</v>
      </c>
      <c r="X250" s="18" t="s">
        <v>353</v>
      </c>
      <c r="Y250" s="18" t="s">
        <v>58</v>
      </c>
      <c r="Z250" s="31" t="s">
        <v>53</v>
      </c>
      <c r="AA250" s="31">
        <v>200000000</v>
      </c>
      <c r="AB250" s="32">
        <v>139750000</v>
      </c>
      <c r="AC250" s="31">
        <v>0</v>
      </c>
      <c r="AD250" s="18" t="s">
        <v>90</v>
      </c>
      <c r="AE250" s="18" t="s">
        <v>592</v>
      </c>
      <c r="AF250" s="18" t="s">
        <v>53</v>
      </c>
      <c r="AG250" s="1" t="s">
        <v>353</v>
      </c>
      <c r="AI250" s="21" t="s">
        <v>356</v>
      </c>
      <c r="AJ250" s="21" t="s">
        <v>357</v>
      </c>
      <c r="AK250" s="21" t="s">
        <v>352</v>
      </c>
      <c r="AL250" s="21" t="s">
        <v>353</v>
      </c>
      <c r="AM250" s="1" t="s">
        <v>64</v>
      </c>
      <c r="AN250" s="18" t="s">
        <v>1165</v>
      </c>
    </row>
    <row r="251" spans="1:40" ht="16.5" customHeight="1" x14ac:dyDescent="0.2">
      <c r="A251" s="24" t="s">
        <v>39</v>
      </c>
      <c r="B251" s="18" t="s">
        <v>1156</v>
      </c>
      <c r="C251" s="18" t="s">
        <v>1157</v>
      </c>
      <c r="D251" s="18" t="s">
        <v>1295</v>
      </c>
      <c r="E251" s="17" t="s">
        <v>1296</v>
      </c>
      <c r="F251" s="17">
        <v>2023</v>
      </c>
      <c r="G251" s="43" t="s">
        <v>1297</v>
      </c>
      <c r="H251" s="18" t="s">
        <v>45</v>
      </c>
      <c r="I251" s="17" t="s">
        <v>1302</v>
      </c>
      <c r="J251" s="43" t="s">
        <v>53</v>
      </c>
      <c r="K251" s="18" t="s">
        <v>1303</v>
      </c>
      <c r="L251" s="18" t="s">
        <v>1307</v>
      </c>
      <c r="M251" s="19" t="s">
        <v>740</v>
      </c>
      <c r="N251" s="19" t="s">
        <v>559</v>
      </c>
      <c r="O251" s="19" t="s">
        <v>1308</v>
      </c>
      <c r="P251" s="28" t="s">
        <v>53</v>
      </c>
      <c r="Q251" s="28" t="s">
        <v>53</v>
      </c>
      <c r="R251" s="28" t="s">
        <v>53</v>
      </c>
      <c r="S251" s="29">
        <v>0</v>
      </c>
      <c r="T251" s="28">
        <v>0</v>
      </c>
      <c r="U251" s="18" t="s">
        <v>54</v>
      </c>
      <c r="V251" s="18" t="s">
        <v>55</v>
      </c>
      <c r="W251" s="18" t="s">
        <v>352</v>
      </c>
      <c r="X251" s="18" t="s">
        <v>353</v>
      </c>
      <c r="Y251" s="18" t="s">
        <v>58</v>
      </c>
      <c r="Z251" s="31" t="s">
        <v>53</v>
      </c>
      <c r="AA251" s="31">
        <v>450000000</v>
      </c>
      <c r="AB251" s="32">
        <v>238400000</v>
      </c>
      <c r="AC251" s="31">
        <v>0</v>
      </c>
      <c r="AD251" s="18" t="s">
        <v>90</v>
      </c>
      <c r="AE251" s="18" t="s">
        <v>592</v>
      </c>
      <c r="AF251" s="18" t="s">
        <v>53</v>
      </c>
      <c r="AG251" s="1" t="s">
        <v>353</v>
      </c>
      <c r="AI251" s="21" t="s">
        <v>356</v>
      </c>
      <c r="AJ251" s="21" t="s">
        <v>357</v>
      </c>
      <c r="AK251" s="21" t="s">
        <v>352</v>
      </c>
      <c r="AL251" s="21" t="s">
        <v>353</v>
      </c>
      <c r="AM251" s="1" t="s">
        <v>64</v>
      </c>
      <c r="AN251" s="18" t="s">
        <v>1165</v>
      </c>
    </row>
    <row r="252" spans="1:40" ht="16.5" customHeight="1" x14ac:dyDescent="0.2">
      <c r="A252" s="24" t="s">
        <v>39</v>
      </c>
      <c r="B252" s="18" t="s">
        <v>1156</v>
      </c>
      <c r="C252" s="18" t="s">
        <v>1157</v>
      </c>
      <c r="D252" s="18" t="s">
        <v>1295</v>
      </c>
      <c r="E252" s="17" t="s">
        <v>1296</v>
      </c>
      <c r="F252" s="17">
        <v>2023</v>
      </c>
      <c r="G252" s="43" t="s">
        <v>1297</v>
      </c>
      <c r="H252" s="18" t="s">
        <v>45</v>
      </c>
      <c r="I252" s="17" t="s">
        <v>1302</v>
      </c>
      <c r="J252" s="43" t="s">
        <v>53</v>
      </c>
      <c r="K252" s="18" t="s">
        <v>1303</v>
      </c>
      <c r="L252" s="18" t="s">
        <v>1309</v>
      </c>
      <c r="M252" s="19" t="s">
        <v>1310</v>
      </c>
      <c r="N252" s="19" t="s">
        <v>712</v>
      </c>
      <c r="O252" s="19" t="s">
        <v>559</v>
      </c>
      <c r="P252" s="28" t="s">
        <v>53</v>
      </c>
      <c r="Q252" s="28" t="s">
        <v>53</v>
      </c>
      <c r="R252" s="28" t="s">
        <v>53</v>
      </c>
      <c r="S252" s="29">
        <v>0</v>
      </c>
      <c r="T252" s="28">
        <v>0</v>
      </c>
      <c r="U252" s="18" t="s">
        <v>54</v>
      </c>
      <c r="V252" s="18" t="s">
        <v>55</v>
      </c>
      <c r="W252" s="18" t="s">
        <v>352</v>
      </c>
      <c r="X252" s="18" t="s">
        <v>353</v>
      </c>
      <c r="Y252" s="18" t="s">
        <v>58</v>
      </c>
      <c r="Z252" s="31" t="s">
        <v>53</v>
      </c>
      <c r="AA252" s="31">
        <v>630000000</v>
      </c>
      <c r="AB252" s="32">
        <v>244550000</v>
      </c>
      <c r="AC252" s="31">
        <v>0</v>
      </c>
      <c r="AD252" s="18" t="s">
        <v>90</v>
      </c>
      <c r="AE252" s="18" t="s">
        <v>592</v>
      </c>
      <c r="AF252" s="18" t="s">
        <v>53</v>
      </c>
      <c r="AG252" s="1" t="s">
        <v>353</v>
      </c>
      <c r="AI252" s="21" t="s">
        <v>356</v>
      </c>
      <c r="AJ252" s="21" t="s">
        <v>357</v>
      </c>
      <c r="AK252" s="21" t="s">
        <v>352</v>
      </c>
      <c r="AL252" s="21" t="s">
        <v>353</v>
      </c>
      <c r="AM252" s="1" t="s">
        <v>64</v>
      </c>
      <c r="AN252" s="18" t="s">
        <v>1165</v>
      </c>
    </row>
    <row r="253" spans="1:40" ht="16.5" customHeight="1" x14ac:dyDescent="0.2">
      <c r="A253" s="24" t="s">
        <v>39</v>
      </c>
      <c r="B253" s="18" t="s">
        <v>1156</v>
      </c>
      <c r="C253" s="18" t="s">
        <v>1157</v>
      </c>
      <c r="D253" s="18" t="s">
        <v>1295</v>
      </c>
      <c r="E253" s="17" t="s">
        <v>1296</v>
      </c>
      <c r="F253" s="17">
        <v>2023</v>
      </c>
      <c r="G253" s="43" t="s">
        <v>1297</v>
      </c>
      <c r="H253" s="18" t="s">
        <v>45</v>
      </c>
      <c r="I253" s="17" t="s">
        <v>1302</v>
      </c>
      <c r="J253" s="43" t="s">
        <v>53</v>
      </c>
      <c r="K253" s="18" t="s">
        <v>1303</v>
      </c>
      <c r="L253" s="18" t="s">
        <v>1311</v>
      </c>
      <c r="M253" s="19" t="s">
        <v>710</v>
      </c>
      <c r="N253" s="19" t="s">
        <v>1312</v>
      </c>
      <c r="O253" s="19" t="s">
        <v>206</v>
      </c>
      <c r="P253" s="28" t="s">
        <v>53</v>
      </c>
      <c r="Q253" s="28" t="s">
        <v>53</v>
      </c>
      <c r="R253" s="28" t="s">
        <v>53</v>
      </c>
      <c r="S253" s="29">
        <v>0</v>
      </c>
      <c r="T253" s="28">
        <v>0</v>
      </c>
      <c r="U253" s="18" t="s">
        <v>54</v>
      </c>
      <c r="V253" s="18" t="s">
        <v>155</v>
      </c>
      <c r="W253" s="18" t="s">
        <v>156</v>
      </c>
      <c r="X253" s="18" t="s">
        <v>1313</v>
      </c>
      <c r="Y253" s="18" t="s">
        <v>158</v>
      </c>
      <c r="Z253" s="31" t="s">
        <v>53</v>
      </c>
      <c r="AA253" s="31">
        <v>100000000</v>
      </c>
      <c r="AB253" s="32">
        <v>0</v>
      </c>
      <c r="AC253" s="31">
        <v>0</v>
      </c>
      <c r="AD253" s="18" t="s">
        <v>90</v>
      </c>
      <c r="AE253" s="18" t="s">
        <v>592</v>
      </c>
      <c r="AF253" s="18" t="s">
        <v>53</v>
      </c>
      <c r="AG253" s="1" t="s">
        <v>1313</v>
      </c>
      <c r="AI253" s="21" t="s">
        <v>1314</v>
      </c>
      <c r="AJ253" s="21" t="s">
        <v>162</v>
      </c>
      <c r="AK253" s="21" t="s">
        <v>156</v>
      </c>
      <c r="AL253" s="21" t="s">
        <v>1313</v>
      </c>
      <c r="AM253" s="1" t="s">
        <v>64</v>
      </c>
      <c r="AN253" s="18" t="s">
        <v>1165</v>
      </c>
    </row>
    <row r="254" spans="1:40" ht="16.5" customHeight="1" x14ac:dyDescent="0.2">
      <c r="A254" s="24" t="s">
        <v>39</v>
      </c>
      <c r="B254" s="18" t="s">
        <v>1156</v>
      </c>
      <c r="C254" s="18" t="s">
        <v>1157</v>
      </c>
      <c r="D254" s="18" t="s">
        <v>1295</v>
      </c>
      <c r="E254" s="17" t="s">
        <v>1296</v>
      </c>
      <c r="F254" s="17">
        <v>2023</v>
      </c>
      <c r="G254" s="43" t="s">
        <v>1297</v>
      </c>
      <c r="H254" s="18" t="s">
        <v>45</v>
      </c>
      <c r="I254" s="17" t="s">
        <v>1302</v>
      </c>
      <c r="J254" s="43" t="s">
        <v>53</v>
      </c>
      <c r="K254" s="18" t="s">
        <v>1303</v>
      </c>
      <c r="L254" s="18" t="s">
        <v>1315</v>
      </c>
      <c r="M254" s="19" t="s">
        <v>1223</v>
      </c>
      <c r="N254" s="19" t="s">
        <v>716</v>
      </c>
      <c r="O254" s="19" t="s">
        <v>206</v>
      </c>
      <c r="P254" s="28" t="s">
        <v>53</v>
      </c>
      <c r="Q254" s="28" t="s">
        <v>53</v>
      </c>
      <c r="R254" s="28" t="s">
        <v>53</v>
      </c>
      <c r="S254" s="29">
        <v>0</v>
      </c>
      <c r="T254" s="28">
        <v>0</v>
      </c>
      <c r="U254" s="18" t="s">
        <v>54</v>
      </c>
      <c r="V254" s="18" t="s">
        <v>55</v>
      </c>
      <c r="W254" s="18" t="s">
        <v>156</v>
      </c>
      <c r="X254" s="18" t="s">
        <v>217</v>
      </c>
      <c r="Y254" s="18" t="s">
        <v>58</v>
      </c>
      <c r="Z254" s="31" t="s">
        <v>53</v>
      </c>
      <c r="AA254" s="31">
        <v>1196000000</v>
      </c>
      <c r="AB254" s="32">
        <v>0</v>
      </c>
      <c r="AC254" s="31">
        <v>0</v>
      </c>
      <c r="AD254" s="18" t="s">
        <v>90</v>
      </c>
      <c r="AE254" s="18" t="s">
        <v>592</v>
      </c>
      <c r="AF254" s="18" t="s">
        <v>53</v>
      </c>
      <c r="AG254" s="1" t="s">
        <v>217</v>
      </c>
      <c r="AI254" s="21" t="s">
        <v>218</v>
      </c>
      <c r="AJ254" s="21" t="s">
        <v>162</v>
      </c>
      <c r="AK254" s="21" t="s">
        <v>156</v>
      </c>
      <c r="AL254" s="21" t="s">
        <v>217</v>
      </c>
      <c r="AM254" s="1" t="s">
        <v>64</v>
      </c>
      <c r="AN254" s="18" t="s">
        <v>1165</v>
      </c>
    </row>
    <row r="255" spans="1:40" ht="16.5" customHeight="1" x14ac:dyDescent="0.2">
      <c r="A255" s="24" t="s">
        <v>39</v>
      </c>
      <c r="B255" s="18" t="s">
        <v>1156</v>
      </c>
      <c r="C255" s="18" t="s">
        <v>1157</v>
      </c>
      <c r="D255" s="18" t="s">
        <v>1295</v>
      </c>
      <c r="E255" s="17" t="s">
        <v>1296</v>
      </c>
      <c r="F255" s="17">
        <v>2023</v>
      </c>
      <c r="G255" s="43" t="s">
        <v>1297</v>
      </c>
      <c r="H255" s="18" t="s">
        <v>45</v>
      </c>
      <c r="I255" s="17" t="s">
        <v>1316</v>
      </c>
      <c r="J255" s="43" t="s">
        <v>53</v>
      </c>
      <c r="K255" s="18" t="s">
        <v>1317</v>
      </c>
      <c r="L255" s="18" t="s">
        <v>1318</v>
      </c>
      <c r="M255" s="19" t="s">
        <v>710</v>
      </c>
      <c r="N255" s="19" t="s">
        <v>206</v>
      </c>
      <c r="O255" s="19" t="s">
        <v>206</v>
      </c>
      <c r="P255" s="28" t="s">
        <v>53</v>
      </c>
      <c r="Q255" s="28" t="s">
        <v>53</v>
      </c>
      <c r="R255" s="28" t="s">
        <v>53</v>
      </c>
      <c r="S255" s="29">
        <v>0</v>
      </c>
      <c r="T255" s="28">
        <v>0</v>
      </c>
      <c r="U255" s="18" t="s">
        <v>54</v>
      </c>
      <c r="V255" s="18" t="s">
        <v>155</v>
      </c>
      <c r="W255" s="18" t="s">
        <v>156</v>
      </c>
      <c r="X255" s="18" t="s">
        <v>157</v>
      </c>
      <c r="Y255" s="18" t="s">
        <v>158</v>
      </c>
      <c r="Z255" s="31" t="s">
        <v>53</v>
      </c>
      <c r="AA255" s="31">
        <v>0</v>
      </c>
      <c r="AB255" s="32">
        <v>0</v>
      </c>
      <c r="AC255" s="31">
        <v>0</v>
      </c>
      <c r="AD255" s="18" t="s">
        <v>90</v>
      </c>
      <c r="AE255" s="18" t="s">
        <v>159</v>
      </c>
      <c r="AF255" s="18" t="s">
        <v>53</v>
      </c>
      <c r="AG255" s="1" t="s">
        <v>157</v>
      </c>
      <c r="AI255" s="21" t="s">
        <v>161</v>
      </c>
      <c r="AJ255" s="21" t="s">
        <v>162</v>
      </c>
      <c r="AK255" s="21" t="s">
        <v>156</v>
      </c>
      <c r="AL255" s="21" t="s">
        <v>157</v>
      </c>
      <c r="AM255" s="1" t="s">
        <v>64</v>
      </c>
      <c r="AN255" s="18" t="s">
        <v>1165</v>
      </c>
    </row>
    <row r="256" spans="1:40" ht="16.5" customHeight="1" x14ac:dyDescent="0.2">
      <c r="A256" s="24" t="s">
        <v>39</v>
      </c>
      <c r="B256" s="18" t="s">
        <v>1156</v>
      </c>
      <c r="C256" s="18" t="s">
        <v>1157</v>
      </c>
      <c r="D256" s="18" t="s">
        <v>1295</v>
      </c>
      <c r="E256" s="17" t="s">
        <v>1296</v>
      </c>
      <c r="F256" s="17">
        <v>2023</v>
      </c>
      <c r="G256" s="43" t="s">
        <v>1297</v>
      </c>
      <c r="H256" s="18" t="s">
        <v>45</v>
      </c>
      <c r="I256" s="17" t="s">
        <v>1319</v>
      </c>
      <c r="J256" s="43" t="s">
        <v>53</v>
      </c>
      <c r="K256" s="18" t="s">
        <v>1320</v>
      </c>
      <c r="L256" s="18" t="s">
        <v>1321</v>
      </c>
      <c r="M256" s="19" t="s">
        <v>1322</v>
      </c>
      <c r="N256" s="19" t="s">
        <v>272</v>
      </c>
      <c r="O256" s="19" t="s">
        <v>206</v>
      </c>
      <c r="P256" s="28" t="s">
        <v>53</v>
      </c>
      <c r="Q256" s="28" t="s">
        <v>53</v>
      </c>
      <c r="R256" s="28" t="s">
        <v>53</v>
      </c>
      <c r="S256" s="29">
        <v>0</v>
      </c>
      <c r="T256" s="28">
        <v>0</v>
      </c>
      <c r="U256" s="18" t="s">
        <v>54</v>
      </c>
      <c r="V256" s="18" t="s">
        <v>155</v>
      </c>
      <c r="W256" s="18" t="s">
        <v>56</v>
      </c>
      <c r="X256" s="18" t="s">
        <v>200</v>
      </c>
      <c r="Y256" s="18" t="s">
        <v>158</v>
      </c>
      <c r="Z256" s="31" t="s">
        <v>53</v>
      </c>
      <c r="AA256" s="31">
        <v>185000000</v>
      </c>
      <c r="AB256" s="32">
        <v>0</v>
      </c>
      <c r="AC256" s="31">
        <v>0</v>
      </c>
      <c r="AD256" s="18" t="s">
        <v>90</v>
      </c>
      <c r="AE256" s="18" t="s">
        <v>201</v>
      </c>
      <c r="AF256" s="18" t="s">
        <v>53</v>
      </c>
      <c r="AG256" s="1" t="s">
        <v>200</v>
      </c>
      <c r="AI256" s="21" t="s">
        <v>203</v>
      </c>
      <c r="AJ256" s="21" t="s">
        <v>63</v>
      </c>
      <c r="AK256" s="21" t="s">
        <v>56</v>
      </c>
      <c r="AL256" s="21" t="s">
        <v>200</v>
      </c>
      <c r="AM256" s="1" t="s">
        <v>64</v>
      </c>
      <c r="AN256" s="18" t="s">
        <v>1165</v>
      </c>
    </row>
    <row r="257" spans="1:40" ht="16.5" customHeight="1" x14ac:dyDescent="0.2">
      <c r="A257" s="24" t="s">
        <v>39</v>
      </c>
      <c r="B257" s="18" t="s">
        <v>1156</v>
      </c>
      <c r="C257" s="18" t="s">
        <v>1157</v>
      </c>
      <c r="D257" s="18" t="s">
        <v>1295</v>
      </c>
      <c r="E257" s="17" t="s">
        <v>1296</v>
      </c>
      <c r="F257" s="17">
        <v>2023</v>
      </c>
      <c r="G257" s="43" t="s">
        <v>1297</v>
      </c>
      <c r="H257" s="18" t="s">
        <v>45</v>
      </c>
      <c r="I257" s="17" t="s">
        <v>1323</v>
      </c>
      <c r="J257" s="43" t="s">
        <v>53</v>
      </c>
      <c r="K257" s="18" t="s">
        <v>1324</v>
      </c>
      <c r="L257" s="18" t="s">
        <v>1325</v>
      </c>
      <c r="M257" s="19" t="s">
        <v>268</v>
      </c>
      <c r="N257" s="19" t="s">
        <v>559</v>
      </c>
      <c r="O257" s="19" t="s">
        <v>1322</v>
      </c>
      <c r="P257" s="28" t="s">
        <v>53</v>
      </c>
      <c r="Q257" s="28" t="s">
        <v>53</v>
      </c>
      <c r="R257" s="28" t="s">
        <v>53</v>
      </c>
      <c r="S257" s="29">
        <v>0</v>
      </c>
      <c r="T257" s="28">
        <v>0</v>
      </c>
      <c r="U257" s="18" t="s">
        <v>54</v>
      </c>
      <c r="V257" s="18" t="s">
        <v>155</v>
      </c>
      <c r="W257" s="18" t="s">
        <v>56</v>
      </c>
      <c r="X257" s="18" t="s">
        <v>200</v>
      </c>
      <c r="Y257" s="18" t="s">
        <v>158</v>
      </c>
      <c r="Z257" s="31" t="s">
        <v>53</v>
      </c>
      <c r="AA257" s="31">
        <v>460908365</v>
      </c>
      <c r="AB257" s="32">
        <v>460908365</v>
      </c>
      <c r="AC257" s="31">
        <v>0</v>
      </c>
      <c r="AD257" s="18" t="s">
        <v>90</v>
      </c>
      <c r="AE257" s="18" t="s">
        <v>242</v>
      </c>
      <c r="AF257" s="18" t="s">
        <v>53</v>
      </c>
      <c r="AG257" s="1" t="s">
        <v>200</v>
      </c>
      <c r="AI257" s="21" t="s">
        <v>203</v>
      </c>
      <c r="AJ257" s="21" t="s">
        <v>63</v>
      </c>
      <c r="AK257" s="21" t="s">
        <v>56</v>
      </c>
      <c r="AL257" s="21" t="s">
        <v>200</v>
      </c>
      <c r="AM257" s="1" t="s">
        <v>64</v>
      </c>
      <c r="AN257" s="18" t="s">
        <v>1165</v>
      </c>
    </row>
    <row r="258" spans="1:40" ht="16.5" customHeight="1" x14ac:dyDescent="0.2">
      <c r="A258" s="24" t="s">
        <v>39</v>
      </c>
      <c r="B258" s="18" t="s">
        <v>1156</v>
      </c>
      <c r="C258" s="18" t="s">
        <v>1157</v>
      </c>
      <c r="D258" s="18" t="s">
        <v>1295</v>
      </c>
      <c r="E258" s="17" t="s">
        <v>1296</v>
      </c>
      <c r="F258" s="17">
        <v>2023</v>
      </c>
      <c r="G258" s="43" t="s">
        <v>1297</v>
      </c>
      <c r="H258" s="18" t="s">
        <v>45</v>
      </c>
      <c r="I258" s="17" t="s">
        <v>1323</v>
      </c>
      <c r="J258" s="43" t="s">
        <v>53</v>
      </c>
      <c r="K258" s="18" t="s">
        <v>1324</v>
      </c>
      <c r="L258" s="18" t="s">
        <v>1326</v>
      </c>
      <c r="M258" s="19" t="s">
        <v>52</v>
      </c>
      <c r="N258" s="19" t="s">
        <v>867</v>
      </c>
      <c r="O258" s="19" t="s">
        <v>867</v>
      </c>
      <c r="P258" s="28" t="s">
        <v>53</v>
      </c>
      <c r="Q258" s="28" t="s">
        <v>53</v>
      </c>
      <c r="R258" s="28" t="s">
        <v>53</v>
      </c>
      <c r="S258" s="29">
        <v>0</v>
      </c>
      <c r="T258" s="28">
        <v>0</v>
      </c>
      <c r="U258" s="18" t="s">
        <v>54</v>
      </c>
      <c r="V258" s="18" t="s">
        <v>155</v>
      </c>
      <c r="W258" s="18" t="s">
        <v>56</v>
      </c>
      <c r="X258" s="18" t="s">
        <v>200</v>
      </c>
      <c r="Y258" s="18" t="s">
        <v>158</v>
      </c>
      <c r="Z258" s="31" t="s">
        <v>53</v>
      </c>
      <c r="AA258" s="31">
        <v>191975641</v>
      </c>
      <c r="AB258" s="32">
        <v>191975641</v>
      </c>
      <c r="AC258" s="31">
        <v>0</v>
      </c>
      <c r="AD258" s="18" t="s">
        <v>90</v>
      </c>
      <c r="AE258" s="18" t="s">
        <v>242</v>
      </c>
      <c r="AF258" s="18" t="s">
        <v>53</v>
      </c>
      <c r="AG258" s="1" t="s">
        <v>200</v>
      </c>
      <c r="AI258" s="21" t="s">
        <v>203</v>
      </c>
      <c r="AJ258" s="21" t="s">
        <v>63</v>
      </c>
      <c r="AK258" s="21" t="s">
        <v>56</v>
      </c>
      <c r="AL258" s="21" t="s">
        <v>200</v>
      </c>
      <c r="AM258" s="1" t="s">
        <v>64</v>
      </c>
      <c r="AN258" s="18" t="s">
        <v>1165</v>
      </c>
    </row>
    <row r="259" spans="1:40" ht="16.5" customHeight="1" x14ac:dyDescent="0.2">
      <c r="A259" s="24" t="s">
        <v>39</v>
      </c>
      <c r="B259" s="18" t="s">
        <v>1156</v>
      </c>
      <c r="C259" s="18" t="s">
        <v>1157</v>
      </c>
      <c r="D259" s="18" t="s">
        <v>1295</v>
      </c>
      <c r="E259" s="17" t="s">
        <v>1296</v>
      </c>
      <c r="F259" s="17">
        <v>2023</v>
      </c>
      <c r="G259" s="43" t="s">
        <v>1297</v>
      </c>
      <c r="H259" s="18" t="s">
        <v>45</v>
      </c>
      <c r="I259" s="17" t="s">
        <v>1327</v>
      </c>
      <c r="J259" s="43" t="s">
        <v>53</v>
      </c>
      <c r="K259" s="18" t="s">
        <v>1328</v>
      </c>
      <c r="L259" s="18" t="s">
        <v>1329</v>
      </c>
      <c r="M259" s="19" t="s">
        <v>1330</v>
      </c>
      <c r="N259" s="19" t="s">
        <v>405</v>
      </c>
      <c r="O259" s="19" t="s">
        <v>1331</v>
      </c>
      <c r="P259" s="28" t="s">
        <v>53</v>
      </c>
      <c r="Q259" s="28" t="s">
        <v>53</v>
      </c>
      <c r="R259" s="28" t="s">
        <v>53</v>
      </c>
      <c r="S259" s="29">
        <v>0</v>
      </c>
      <c r="T259" s="28">
        <v>0</v>
      </c>
      <c r="U259" s="18" t="s">
        <v>54</v>
      </c>
      <c r="V259" s="18" t="s">
        <v>55</v>
      </c>
      <c r="W259" s="18" t="s">
        <v>209</v>
      </c>
      <c r="X259" s="18" t="s">
        <v>854</v>
      </c>
      <c r="Y259" s="18" t="s">
        <v>58</v>
      </c>
      <c r="Z259" s="31" t="s">
        <v>53</v>
      </c>
      <c r="AA259" s="31">
        <v>800000000</v>
      </c>
      <c r="AB259" s="32">
        <v>398400000</v>
      </c>
      <c r="AC259" s="31">
        <v>0</v>
      </c>
      <c r="AD259" s="18" t="s">
        <v>90</v>
      </c>
      <c r="AE259" s="18" t="s">
        <v>457</v>
      </c>
      <c r="AF259" s="18" t="s">
        <v>53</v>
      </c>
      <c r="AG259" s="1" t="s">
        <v>854</v>
      </c>
      <c r="AI259" s="21" t="s">
        <v>856</v>
      </c>
      <c r="AJ259" s="21" t="s">
        <v>212</v>
      </c>
      <c r="AK259" s="21" t="s">
        <v>209</v>
      </c>
      <c r="AL259" s="21" t="s">
        <v>854</v>
      </c>
      <c r="AM259" s="1" t="s">
        <v>64</v>
      </c>
      <c r="AN259" s="18" t="s">
        <v>1165</v>
      </c>
    </row>
    <row r="260" spans="1:40" ht="16.5" customHeight="1" x14ac:dyDescent="0.2">
      <c r="A260" s="24" t="s">
        <v>39</v>
      </c>
      <c r="B260" s="18" t="s">
        <v>1156</v>
      </c>
      <c r="C260" s="18" t="s">
        <v>1157</v>
      </c>
      <c r="D260" s="18" t="s">
        <v>1295</v>
      </c>
      <c r="E260" s="17" t="s">
        <v>1296</v>
      </c>
      <c r="F260" s="17">
        <v>2023</v>
      </c>
      <c r="G260" s="43" t="s">
        <v>1297</v>
      </c>
      <c r="H260" s="18" t="s">
        <v>45</v>
      </c>
      <c r="I260" s="17" t="s">
        <v>1327</v>
      </c>
      <c r="J260" s="43" t="s">
        <v>53</v>
      </c>
      <c r="K260" s="18" t="s">
        <v>1328</v>
      </c>
      <c r="L260" s="18" t="s">
        <v>1332</v>
      </c>
      <c r="M260" s="19" t="s">
        <v>772</v>
      </c>
      <c r="N260" s="19" t="s">
        <v>235</v>
      </c>
      <c r="O260" s="19" t="s">
        <v>1333</v>
      </c>
      <c r="P260" s="28" t="s">
        <v>53</v>
      </c>
      <c r="Q260" s="28" t="s">
        <v>53</v>
      </c>
      <c r="R260" s="28" t="s">
        <v>53</v>
      </c>
      <c r="S260" s="29">
        <v>0</v>
      </c>
      <c r="T260" s="28">
        <v>0</v>
      </c>
      <c r="U260" s="18" t="s">
        <v>54</v>
      </c>
      <c r="V260" s="18" t="s">
        <v>55</v>
      </c>
      <c r="W260" s="18" t="s">
        <v>209</v>
      </c>
      <c r="X260" s="18" t="s">
        <v>854</v>
      </c>
      <c r="Y260" s="18" t="s">
        <v>58</v>
      </c>
      <c r="Z260" s="31" t="s">
        <v>53</v>
      </c>
      <c r="AA260" s="31">
        <v>600000000</v>
      </c>
      <c r="AB260" s="32">
        <v>329000000</v>
      </c>
      <c r="AC260" s="31">
        <v>0</v>
      </c>
      <c r="AD260" s="18" t="s">
        <v>90</v>
      </c>
      <c r="AE260" s="18" t="s">
        <v>457</v>
      </c>
      <c r="AF260" s="18" t="s">
        <v>53</v>
      </c>
      <c r="AG260" s="1" t="s">
        <v>854</v>
      </c>
      <c r="AI260" s="21" t="s">
        <v>856</v>
      </c>
      <c r="AJ260" s="21" t="s">
        <v>212</v>
      </c>
      <c r="AK260" s="21" t="s">
        <v>209</v>
      </c>
      <c r="AL260" s="21" t="s">
        <v>854</v>
      </c>
      <c r="AM260" s="1" t="s">
        <v>64</v>
      </c>
      <c r="AN260" s="18" t="s">
        <v>1165</v>
      </c>
    </row>
    <row r="261" spans="1:40" ht="16.5" customHeight="1" x14ac:dyDescent="0.2">
      <c r="A261" s="24" t="s">
        <v>39</v>
      </c>
      <c r="B261" s="18" t="s">
        <v>1156</v>
      </c>
      <c r="C261" s="18" t="s">
        <v>1157</v>
      </c>
      <c r="D261" s="18" t="s">
        <v>1295</v>
      </c>
      <c r="E261" s="17" t="s">
        <v>1296</v>
      </c>
      <c r="F261" s="17">
        <v>2023</v>
      </c>
      <c r="G261" s="43" t="s">
        <v>1297</v>
      </c>
      <c r="H261" s="18" t="s">
        <v>45</v>
      </c>
      <c r="I261" s="17" t="s">
        <v>1334</v>
      </c>
      <c r="J261" s="43" t="s">
        <v>53</v>
      </c>
      <c r="K261" s="18" t="s">
        <v>1335</v>
      </c>
      <c r="L261" s="18" t="s">
        <v>1336</v>
      </c>
      <c r="M261" s="19" t="s">
        <v>1265</v>
      </c>
      <c r="N261" s="19" t="s">
        <v>261</v>
      </c>
      <c r="O261" s="19" t="s">
        <v>272</v>
      </c>
      <c r="P261" s="28" t="s">
        <v>53</v>
      </c>
      <c r="Q261" s="28" t="s">
        <v>53</v>
      </c>
      <c r="R261" s="28" t="s">
        <v>53</v>
      </c>
      <c r="S261" s="29">
        <v>0</v>
      </c>
      <c r="T261" s="28">
        <v>0</v>
      </c>
      <c r="U261" s="18" t="s">
        <v>54</v>
      </c>
      <c r="V261" s="18" t="s">
        <v>55</v>
      </c>
      <c r="W261" s="18" t="s">
        <v>209</v>
      </c>
      <c r="X261" s="18" t="s">
        <v>456</v>
      </c>
      <c r="Y261" s="18" t="s">
        <v>58</v>
      </c>
      <c r="Z261" s="31" t="s">
        <v>53</v>
      </c>
      <c r="AA261" s="31">
        <v>3600000000</v>
      </c>
      <c r="AB261" s="32">
        <v>3312800000</v>
      </c>
      <c r="AC261" s="31">
        <v>0</v>
      </c>
      <c r="AD261" s="18" t="s">
        <v>90</v>
      </c>
      <c r="AE261" s="18" t="s">
        <v>466</v>
      </c>
      <c r="AF261" s="18" t="s">
        <v>53</v>
      </c>
      <c r="AG261" s="1" t="s">
        <v>456</v>
      </c>
      <c r="AI261" s="21" t="s">
        <v>459</v>
      </c>
      <c r="AJ261" s="21" t="s">
        <v>212</v>
      </c>
      <c r="AK261" s="21" t="s">
        <v>209</v>
      </c>
      <c r="AL261" s="21" t="s">
        <v>456</v>
      </c>
      <c r="AM261" s="1" t="s">
        <v>64</v>
      </c>
      <c r="AN261" s="18" t="s">
        <v>1165</v>
      </c>
    </row>
    <row r="262" spans="1:40" ht="16.5" customHeight="1" x14ac:dyDescent="0.2">
      <c r="A262" s="24" t="s">
        <v>39</v>
      </c>
      <c r="B262" s="18" t="s">
        <v>1156</v>
      </c>
      <c r="C262" s="18" t="s">
        <v>1157</v>
      </c>
      <c r="D262" s="18" t="s">
        <v>1295</v>
      </c>
      <c r="E262" s="17" t="s">
        <v>1296</v>
      </c>
      <c r="F262" s="17">
        <v>2023</v>
      </c>
      <c r="G262" s="43" t="s">
        <v>1297</v>
      </c>
      <c r="H262" s="18" t="s">
        <v>45</v>
      </c>
      <c r="I262" s="17" t="s">
        <v>1334</v>
      </c>
      <c r="J262" s="43" t="s">
        <v>53</v>
      </c>
      <c r="K262" s="18" t="s">
        <v>1335</v>
      </c>
      <c r="L262" s="18" t="s">
        <v>1337</v>
      </c>
      <c r="M262" s="19" t="s">
        <v>52</v>
      </c>
      <c r="N262" s="19" t="s">
        <v>867</v>
      </c>
      <c r="O262" s="19" t="s">
        <v>867</v>
      </c>
      <c r="P262" s="28" t="s">
        <v>53</v>
      </c>
      <c r="Q262" s="28" t="s">
        <v>53</v>
      </c>
      <c r="R262" s="28" t="s">
        <v>53</v>
      </c>
      <c r="S262" s="29">
        <v>0</v>
      </c>
      <c r="T262" s="28">
        <v>0</v>
      </c>
      <c r="U262" s="18" t="s">
        <v>54</v>
      </c>
      <c r="V262" s="18" t="s">
        <v>55</v>
      </c>
      <c r="W262" s="18" t="s">
        <v>209</v>
      </c>
      <c r="X262" s="18" t="s">
        <v>456</v>
      </c>
      <c r="Y262" s="18" t="s">
        <v>58</v>
      </c>
      <c r="Z262" s="31" t="s">
        <v>53</v>
      </c>
      <c r="AA262" s="31">
        <v>380000000</v>
      </c>
      <c r="AB262" s="32">
        <v>285000000</v>
      </c>
      <c r="AC262" s="31">
        <v>0</v>
      </c>
      <c r="AD262" s="18" t="s">
        <v>90</v>
      </c>
      <c r="AE262" s="18" t="s">
        <v>466</v>
      </c>
      <c r="AF262" s="18" t="s">
        <v>53</v>
      </c>
      <c r="AG262" s="1" t="s">
        <v>456</v>
      </c>
      <c r="AI262" s="21" t="s">
        <v>459</v>
      </c>
      <c r="AJ262" s="21" t="s">
        <v>212</v>
      </c>
      <c r="AK262" s="21" t="s">
        <v>209</v>
      </c>
      <c r="AL262" s="21" t="s">
        <v>456</v>
      </c>
      <c r="AM262" s="1" t="s">
        <v>64</v>
      </c>
      <c r="AN262" s="18" t="s">
        <v>1165</v>
      </c>
    </row>
    <row r="263" spans="1:40" ht="16.5" customHeight="1" x14ac:dyDescent="0.2">
      <c r="A263" s="24" t="s">
        <v>39</v>
      </c>
      <c r="B263" s="18" t="s">
        <v>1156</v>
      </c>
      <c r="C263" s="18" t="s">
        <v>1157</v>
      </c>
      <c r="D263" s="18" t="s">
        <v>1295</v>
      </c>
      <c r="E263" s="17" t="s">
        <v>1296</v>
      </c>
      <c r="F263" s="17">
        <v>2023</v>
      </c>
      <c r="G263" s="43" t="s">
        <v>1297</v>
      </c>
      <c r="H263" s="18" t="s">
        <v>45</v>
      </c>
      <c r="I263" s="17" t="s">
        <v>1334</v>
      </c>
      <c r="J263" s="43" t="s">
        <v>53</v>
      </c>
      <c r="K263" s="18" t="s">
        <v>1335</v>
      </c>
      <c r="L263" s="18" t="s">
        <v>1338</v>
      </c>
      <c r="M263" s="19" t="s">
        <v>772</v>
      </c>
      <c r="N263" s="19" t="s">
        <v>235</v>
      </c>
      <c r="O263" s="19" t="s">
        <v>277</v>
      </c>
      <c r="P263" s="28" t="s">
        <v>53</v>
      </c>
      <c r="Q263" s="28" t="s">
        <v>53</v>
      </c>
      <c r="R263" s="28" t="s">
        <v>53</v>
      </c>
      <c r="S263" s="29">
        <v>0</v>
      </c>
      <c r="T263" s="28">
        <v>0</v>
      </c>
      <c r="U263" s="18" t="s">
        <v>54</v>
      </c>
      <c r="V263" s="18" t="s">
        <v>55</v>
      </c>
      <c r="W263" s="18" t="s">
        <v>209</v>
      </c>
      <c r="X263" s="18" t="s">
        <v>456</v>
      </c>
      <c r="Y263" s="18" t="s">
        <v>58</v>
      </c>
      <c r="Z263" s="31" t="s">
        <v>53</v>
      </c>
      <c r="AA263" s="31">
        <v>300000000</v>
      </c>
      <c r="AB263" s="32">
        <v>215000000</v>
      </c>
      <c r="AC263" s="31">
        <v>0</v>
      </c>
      <c r="AD263" s="18" t="s">
        <v>90</v>
      </c>
      <c r="AE263" s="18" t="s">
        <v>466</v>
      </c>
      <c r="AF263" s="18" t="s">
        <v>53</v>
      </c>
      <c r="AG263" s="1" t="s">
        <v>456</v>
      </c>
      <c r="AI263" s="21" t="s">
        <v>459</v>
      </c>
      <c r="AJ263" s="21" t="s">
        <v>212</v>
      </c>
      <c r="AK263" s="21" t="s">
        <v>209</v>
      </c>
      <c r="AL263" s="21" t="s">
        <v>456</v>
      </c>
      <c r="AM263" s="1" t="s">
        <v>64</v>
      </c>
      <c r="AN263" s="18" t="s">
        <v>1165</v>
      </c>
    </row>
    <row r="264" spans="1:40" ht="16.5" customHeight="1" x14ac:dyDescent="0.2">
      <c r="A264" s="24" t="s">
        <v>39</v>
      </c>
      <c r="B264" s="18" t="s">
        <v>1156</v>
      </c>
      <c r="C264" s="18" t="s">
        <v>1157</v>
      </c>
      <c r="D264" s="18" t="s">
        <v>1295</v>
      </c>
      <c r="E264" s="17" t="s">
        <v>1296</v>
      </c>
      <c r="F264" s="17">
        <v>2023</v>
      </c>
      <c r="G264" s="43" t="s">
        <v>1297</v>
      </c>
      <c r="H264" s="18" t="s">
        <v>45</v>
      </c>
      <c r="I264" s="17" t="s">
        <v>1339</v>
      </c>
      <c r="J264" s="43" t="s">
        <v>53</v>
      </c>
      <c r="K264" s="18" t="s">
        <v>1340</v>
      </c>
      <c r="L264" s="18" t="s">
        <v>1341</v>
      </c>
      <c r="M264" s="19" t="s">
        <v>261</v>
      </c>
      <c r="N264" s="19" t="s">
        <v>272</v>
      </c>
      <c r="O264" s="19" t="s">
        <v>272</v>
      </c>
      <c r="P264" s="28" t="s">
        <v>53</v>
      </c>
      <c r="Q264" s="28" t="s">
        <v>53</v>
      </c>
      <c r="R264" s="28" t="s">
        <v>53</v>
      </c>
      <c r="S264" s="29">
        <v>0</v>
      </c>
      <c r="T264" s="28">
        <v>0</v>
      </c>
      <c r="U264" s="18" t="s">
        <v>54</v>
      </c>
      <c r="V264" s="18" t="s">
        <v>55</v>
      </c>
      <c r="W264" s="18" t="s">
        <v>56</v>
      </c>
      <c r="X264" s="18" t="s">
        <v>262</v>
      </c>
      <c r="Y264" s="18" t="s">
        <v>58</v>
      </c>
      <c r="Z264" s="31" t="s">
        <v>53</v>
      </c>
      <c r="AA264" s="31">
        <v>374000000</v>
      </c>
      <c r="AB264" s="32">
        <v>331600000</v>
      </c>
      <c r="AC264" s="31">
        <v>0</v>
      </c>
      <c r="AD264" s="18" t="s">
        <v>90</v>
      </c>
      <c r="AE264" s="18" t="s">
        <v>375</v>
      </c>
      <c r="AF264" s="18" t="s">
        <v>53</v>
      </c>
      <c r="AG264" s="1" t="s">
        <v>262</v>
      </c>
      <c r="AI264" s="21" t="s">
        <v>266</v>
      </c>
      <c r="AJ264" s="21" t="s">
        <v>63</v>
      </c>
      <c r="AK264" s="21" t="s">
        <v>56</v>
      </c>
      <c r="AL264" s="21" t="s">
        <v>262</v>
      </c>
      <c r="AM264" s="1" t="s">
        <v>64</v>
      </c>
      <c r="AN264" s="18" t="s">
        <v>1165</v>
      </c>
    </row>
    <row r="265" spans="1:40" ht="16.5" customHeight="1" x14ac:dyDescent="0.2">
      <c r="A265" s="24" t="s">
        <v>39</v>
      </c>
      <c r="B265" s="18" t="s">
        <v>1156</v>
      </c>
      <c r="C265" s="18" t="s">
        <v>1157</v>
      </c>
      <c r="D265" s="18" t="s">
        <v>1295</v>
      </c>
      <c r="E265" s="17" t="s">
        <v>1296</v>
      </c>
      <c r="F265" s="17">
        <v>2023</v>
      </c>
      <c r="G265" s="43" t="s">
        <v>1297</v>
      </c>
      <c r="H265" s="18" t="s">
        <v>45</v>
      </c>
      <c r="I265" s="17" t="s">
        <v>1339</v>
      </c>
      <c r="J265" s="43" t="s">
        <v>53</v>
      </c>
      <c r="K265" s="18" t="s">
        <v>1340</v>
      </c>
      <c r="L265" s="18" t="s">
        <v>1342</v>
      </c>
      <c r="M265" s="19" t="s">
        <v>866</v>
      </c>
      <c r="N265" s="19" t="s">
        <v>489</v>
      </c>
      <c r="O265" s="19" t="s">
        <v>455</v>
      </c>
      <c r="P265" s="28" t="s">
        <v>53</v>
      </c>
      <c r="Q265" s="28" t="s">
        <v>53</v>
      </c>
      <c r="R265" s="28" t="s">
        <v>53</v>
      </c>
      <c r="S265" s="29">
        <v>0</v>
      </c>
      <c r="T265" s="28">
        <v>0</v>
      </c>
      <c r="U265" s="18" t="s">
        <v>54</v>
      </c>
      <c r="V265" s="18" t="s">
        <v>55</v>
      </c>
      <c r="W265" s="18" t="s">
        <v>209</v>
      </c>
      <c r="X265" s="18" t="s">
        <v>456</v>
      </c>
      <c r="Y265" s="18" t="s">
        <v>58</v>
      </c>
      <c r="Z265" s="31" t="s">
        <v>53</v>
      </c>
      <c r="AA265" s="31">
        <v>410000000</v>
      </c>
      <c r="AB265" s="32">
        <v>410000000</v>
      </c>
      <c r="AC265" s="31">
        <v>0</v>
      </c>
      <c r="AD265" s="18" t="s">
        <v>90</v>
      </c>
      <c r="AE265" s="18" t="s">
        <v>375</v>
      </c>
      <c r="AF265" s="18" t="s">
        <v>53</v>
      </c>
      <c r="AG265" s="1" t="s">
        <v>456</v>
      </c>
      <c r="AI265" s="21" t="s">
        <v>459</v>
      </c>
      <c r="AJ265" s="21" t="s">
        <v>212</v>
      </c>
      <c r="AK265" s="21" t="s">
        <v>209</v>
      </c>
      <c r="AL265" s="21" t="s">
        <v>456</v>
      </c>
      <c r="AM265" s="1" t="s">
        <v>64</v>
      </c>
      <c r="AN265" s="18" t="s">
        <v>1165</v>
      </c>
    </row>
    <row r="266" spans="1:40" ht="16.5" customHeight="1" x14ac:dyDescent="0.2">
      <c r="A266" s="24" t="s">
        <v>39</v>
      </c>
      <c r="B266" s="18" t="s">
        <v>1156</v>
      </c>
      <c r="C266" s="18" t="s">
        <v>1157</v>
      </c>
      <c r="D266" s="18" t="s">
        <v>1295</v>
      </c>
      <c r="E266" s="17" t="s">
        <v>1296</v>
      </c>
      <c r="F266" s="17">
        <v>2023</v>
      </c>
      <c r="G266" s="43" t="s">
        <v>1297</v>
      </c>
      <c r="H266" s="18" t="s">
        <v>45</v>
      </c>
      <c r="I266" s="17" t="s">
        <v>1343</v>
      </c>
      <c r="J266" s="43" t="s">
        <v>53</v>
      </c>
      <c r="K266" s="18" t="s">
        <v>1344</v>
      </c>
      <c r="L266" s="18" t="s">
        <v>1345</v>
      </c>
      <c r="M266" s="19" t="s">
        <v>285</v>
      </c>
      <c r="N266" s="19" t="s">
        <v>1346</v>
      </c>
      <c r="O266" s="19" t="s">
        <v>1347</v>
      </c>
      <c r="P266" s="28" t="s">
        <v>53</v>
      </c>
      <c r="Q266" s="28" t="s">
        <v>53</v>
      </c>
      <c r="R266" s="28" t="s">
        <v>53</v>
      </c>
      <c r="S266" s="29">
        <v>0</v>
      </c>
      <c r="T266" s="28">
        <v>0</v>
      </c>
      <c r="U266" s="18" t="s">
        <v>54</v>
      </c>
      <c r="V266" s="18" t="s">
        <v>55</v>
      </c>
      <c r="W266" s="18" t="s">
        <v>56</v>
      </c>
      <c r="X266" s="18" t="s">
        <v>262</v>
      </c>
      <c r="Y266" s="18" t="s">
        <v>58</v>
      </c>
      <c r="Z266" s="31" t="s">
        <v>53</v>
      </c>
      <c r="AA266" s="31">
        <v>50000000</v>
      </c>
      <c r="AB266" s="32">
        <v>49200000</v>
      </c>
      <c r="AC266" s="31">
        <v>0</v>
      </c>
      <c r="AD266" s="18" t="s">
        <v>263</v>
      </c>
      <c r="AE266" s="18" t="s">
        <v>1090</v>
      </c>
      <c r="AF266" s="18" t="s">
        <v>53</v>
      </c>
      <c r="AG266" s="1" t="s">
        <v>262</v>
      </c>
      <c r="AI266" s="21" t="s">
        <v>266</v>
      </c>
      <c r="AJ266" s="21" t="s">
        <v>63</v>
      </c>
      <c r="AK266" s="21" t="s">
        <v>56</v>
      </c>
      <c r="AL266" s="21" t="s">
        <v>262</v>
      </c>
      <c r="AM266" s="1" t="s">
        <v>64</v>
      </c>
      <c r="AN266" s="18" t="s">
        <v>1165</v>
      </c>
    </row>
    <row r="267" spans="1:40" ht="16.5" customHeight="1" x14ac:dyDescent="0.2">
      <c r="A267" s="24" t="s">
        <v>39</v>
      </c>
      <c r="B267" s="18" t="s">
        <v>1156</v>
      </c>
      <c r="C267" s="18" t="s">
        <v>1157</v>
      </c>
      <c r="D267" s="18" t="s">
        <v>1295</v>
      </c>
      <c r="E267" s="17" t="s">
        <v>1296</v>
      </c>
      <c r="F267" s="17">
        <v>2023</v>
      </c>
      <c r="G267" s="43" t="s">
        <v>1297</v>
      </c>
      <c r="H267" s="18" t="s">
        <v>45</v>
      </c>
      <c r="I267" s="17" t="s">
        <v>1348</v>
      </c>
      <c r="J267" s="43" t="s">
        <v>53</v>
      </c>
      <c r="K267" s="18" t="s">
        <v>1349</v>
      </c>
      <c r="L267" s="18" t="s">
        <v>1350</v>
      </c>
      <c r="M267" s="19" t="s">
        <v>537</v>
      </c>
      <c r="N267" s="19" t="s">
        <v>67</v>
      </c>
      <c r="O267" s="19" t="s">
        <v>334</v>
      </c>
      <c r="P267" s="28" t="s">
        <v>53</v>
      </c>
      <c r="Q267" s="28" t="s">
        <v>53</v>
      </c>
      <c r="R267" s="28" t="s">
        <v>53</v>
      </c>
      <c r="S267" s="29">
        <v>0</v>
      </c>
      <c r="T267" s="28">
        <v>0</v>
      </c>
      <c r="U267" s="18" t="s">
        <v>54</v>
      </c>
      <c r="V267" s="18" t="s">
        <v>55</v>
      </c>
      <c r="W267" s="18" t="s">
        <v>134</v>
      </c>
      <c r="X267" s="18" t="s">
        <v>135</v>
      </c>
      <c r="Y267" s="18" t="s">
        <v>58</v>
      </c>
      <c r="Z267" s="31" t="s">
        <v>53</v>
      </c>
      <c r="AA267" s="31">
        <v>1330000000</v>
      </c>
      <c r="AB267" s="32">
        <v>915518800</v>
      </c>
      <c r="AC267" s="31">
        <v>0</v>
      </c>
      <c r="AD267" s="18" t="s">
        <v>104</v>
      </c>
      <c r="AE267" s="18" t="s">
        <v>112</v>
      </c>
      <c r="AF267" s="18" t="s">
        <v>53</v>
      </c>
      <c r="AG267" s="1" t="s">
        <v>135</v>
      </c>
      <c r="AI267" s="21" t="s">
        <v>136</v>
      </c>
      <c r="AJ267" s="21" t="s">
        <v>137</v>
      </c>
      <c r="AK267" s="21" t="s">
        <v>134</v>
      </c>
      <c r="AL267" s="21" t="s">
        <v>135</v>
      </c>
      <c r="AM267" s="1" t="s">
        <v>64</v>
      </c>
      <c r="AN267" s="18" t="s">
        <v>1165</v>
      </c>
    </row>
    <row r="268" spans="1:40" ht="16.5" customHeight="1" x14ac:dyDescent="0.2">
      <c r="A268" s="24" t="s">
        <v>39</v>
      </c>
      <c r="B268" s="18" t="s">
        <v>1156</v>
      </c>
      <c r="C268" s="18" t="s">
        <v>1157</v>
      </c>
      <c r="D268" s="18" t="s">
        <v>1295</v>
      </c>
      <c r="E268" s="17" t="s">
        <v>1296</v>
      </c>
      <c r="F268" s="17">
        <v>2023</v>
      </c>
      <c r="G268" s="43" t="s">
        <v>1297</v>
      </c>
      <c r="H268" s="18" t="s">
        <v>45</v>
      </c>
      <c r="I268" s="17" t="s">
        <v>1351</v>
      </c>
      <c r="J268" s="43" t="s">
        <v>53</v>
      </c>
      <c r="K268" s="18" t="s">
        <v>1352</v>
      </c>
      <c r="L268" s="18" t="s">
        <v>1353</v>
      </c>
      <c r="M268" s="19" t="s">
        <v>52</v>
      </c>
      <c r="N268" s="19" t="s">
        <v>1354</v>
      </c>
      <c r="O268" s="19" t="s">
        <v>206</v>
      </c>
      <c r="P268" s="28" t="s">
        <v>53</v>
      </c>
      <c r="Q268" s="28" t="s">
        <v>53</v>
      </c>
      <c r="R268" s="28" t="s">
        <v>53</v>
      </c>
      <c r="S268" s="29">
        <v>0</v>
      </c>
      <c r="T268" s="28">
        <v>0</v>
      </c>
      <c r="U268" s="18" t="s">
        <v>54</v>
      </c>
      <c r="V268" s="18" t="s">
        <v>55</v>
      </c>
      <c r="W268" s="18" t="s">
        <v>56</v>
      </c>
      <c r="X268" s="18" t="s">
        <v>57</v>
      </c>
      <c r="Y268" s="18" t="s">
        <v>58</v>
      </c>
      <c r="Z268" s="31" t="s">
        <v>53</v>
      </c>
      <c r="AA268" s="31">
        <v>298000000</v>
      </c>
      <c r="AB268" s="32">
        <v>18000000</v>
      </c>
      <c r="AC268" s="31">
        <v>0</v>
      </c>
      <c r="AD268" s="18" t="s">
        <v>59</v>
      </c>
      <c r="AE268" s="18" t="s">
        <v>60</v>
      </c>
      <c r="AF268" s="18" t="s">
        <v>53</v>
      </c>
      <c r="AG268" s="1" t="s">
        <v>57</v>
      </c>
      <c r="AI268" s="21" t="s">
        <v>62</v>
      </c>
      <c r="AJ268" s="21" t="s">
        <v>63</v>
      </c>
      <c r="AK268" s="21" t="s">
        <v>56</v>
      </c>
      <c r="AL268" s="21" t="s">
        <v>57</v>
      </c>
      <c r="AM268" s="1" t="s">
        <v>64</v>
      </c>
      <c r="AN268" s="18" t="s">
        <v>1165</v>
      </c>
    </row>
    <row r="269" spans="1:40" ht="16.5" customHeight="1" x14ac:dyDescent="0.2">
      <c r="A269" s="24" t="s">
        <v>39</v>
      </c>
      <c r="B269" s="18" t="s">
        <v>1156</v>
      </c>
      <c r="C269" s="18" t="s">
        <v>1157</v>
      </c>
      <c r="D269" s="18" t="s">
        <v>1295</v>
      </c>
      <c r="E269" s="17" t="s">
        <v>1296</v>
      </c>
      <c r="F269" s="17">
        <v>2023</v>
      </c>
      <c r="G269" s="43" t="s">
        <v>1297</v>
      </c>
      <c r="H269" s="18" t="s">
        <v>45</v>
      </c>
      <c r="I269" s="17" t="s">
        <v>1355</v>
      </c>
      <c r="J269" s="43" t="s">
        <v>53</v>
      </c>
      <c r="K269" s="18" t="s">
        <v>1356</v>
      </c>
      <c r="L269" s="18" t="s">
        <v>1357</v>
      </c>
      <c r="M269" s="19" t="s">
        <v>769</v>
      </c>
      <c r="N269" s="19" t="s">
        <v>716</v>
      </c>
      <c r="O269" s="19" t="s">
        <v>206</v>
      </c>
      <c r="P269" s="28" t="s">
        <v>53</v>
      </c>
      <c r="Q269" s="28" t="s">
        <v>53</v>
      </c>
      <c r="R269" s="28" t="s">
        <v>53</v>
      </c>
      <c r="S269" s="29">
        <v>0</v>
      </c>
      <c r="T269" s="28">
        <v>0</v>
      </c>
      <c r="U269" s="18" t="s">
        <v>54</v>
      </c>
      <c r="V269" s="18" t="s">
        <v>55</v>
      </c>
      <c r="W269" s="18" t="s">
        <v>56</v>
      </c>
      <c r="X269" s="18" t="s">
        <v>262</v>
      </c>
      <c r="Y269" s="18" t="s">
        <v>58</v>
      </c>
      <c r="Z269" s="31" t="s">
        <v>53</v>
      </c>
      <c r="AA269" s="31">
        <v>141000000</v>
      </c>
      <c r="AB269" s="32">
        <v>0</v>
      </c>
      <c r="AC269" s="31">
        <v>0</v>
      </c>
      <c r="AD269" s="18" t="s">
        <v>59</v>
      </c>
      <c r="AE269" s="18" t="s">
        <v>490</v>
      </c>
      <c r="AF269" s="18" t="s">
        <v>53</v>
      </c>
      <c r="AG269" s="1" t="s">
        <v>262</v>
      </c>
      <c r="AI269" s="21" t="s">
        <v>266</v>
      </c>
      <c r="AJ269" s="21" t="s">
        <v>63</v>
      </c>
      <c r="AK269" s="21" t="s">
        <v>56</v>
      </c>
      <c r="AL269" s="21" t="s">
        <v>262</v>
      </c>
      <c r="AM269" s="1" t="s">
        <v>64</v>
      </c>
      <c r="AN269" s="18" t="s">
        <v>1165</v>
      </c>
    </row>
    <row r="270" spans="1:40" ht="16.5" customHeight="1" x14ac:dyDescent="0.2">
      <c r="A270" s="24" t="s">
        <v>39</v>
      </c>
      <c r="B270" s="18" t="s">
        <v>1156</v>
      </c>
      <c r="C270" s="18" t="s">
        <v>1157</v>
      </c>
      <c r="D270" s="18" t="s">
        <v>1295</v>
      </c>
      <c r="E270" s="17" t="s">
        <v>1296</v>
      </c>
      <c r="F270" s="17">
        <v>2023</v>
      </c>
      <c r="G270" s="43" t="s">
        <v>1297</v>
      </c>
      <c r="H270" s="18" t="s">
        <v>45</v>
      </c>
      <c r="I270" s="17" t="s">
        <v>1355</v>
      </c>
      <c r="J270" s="43" t="s">
        <v>53</v>
      </c>
      <c r="K270" s="18" t="s">
        <v>1356</v>
      </c>
      <c r="L270" s="18" t="s">
        <v>1358</v>
      </c>
      <c r="M270" s="19" t="s">
        <v>940</v>
      </c>
      <c r="N270" s="19" t="s">
        <v>1359</v>
      </c>
      <c r="O270" s="19" t="s">
        <v>206</v>
      </c>
      <c r="P270" s="28" t="s">
        <v>53</v>
      </c>
      <c r="Q270" s="28" t="s">
        <v>53</v>
      </c>
      <c r="R270" s="28" t="s">
        <v>53</v>
      </c>
      <c r="S270" s="29">
        <v>0</v>
      </c>
      <c r="T270" s="28">
        <v>0</v>
      </c>
      <c r="U270" s="18" t="s">
        <v>54</v>
      </c>
      <c r="V270" s="18" t="s">
        <v>55</v>
      </c>
      <c r="W270" s="18" t="s">
        <v>75</v>
      </c>
      <c r="X270" s="18" t="s">
        <v>76</v>
      </c>
      <c r="Y270" s="18" t="s">
        <v>58</v>
      </c>
      <c r="Z270" s="31" t="s">
        <v>53</v>
      </c>
      <c r="AA270" s="31">
        <v>1006000000</v>
      </c>
      <c r="AB270" s="32">
        <v>129600000</v>
      </c>
      <c r="AC270" s="31">
        <v>0</v>
      </c>
      <c r="AD270" s="18" t="s">
        <v>59</v>
      </c>
      <c r="AE270" s="18" t="s">
        <v>490</v>
      </c>
      <c r="AF270" s="18" t="s">
        <v>53</v>
      </c>
      <c r="AG270" s="1" t="s">
        <v>76</v>
      </c>
      <c r="AI270" s="21" t="s">
        <v>79</v>
      </c>
      <c r="AJ270" s="21" t="s">
        <v>80</v>
      </c>
      <c r="AK270" s="21" t="s">
        <v>75</v>
      </c>
      <c r="AL270" s="21" t="s">
        <v>76</v>
      </c>
      <c r="AM270" s="1" t="s">
        <v>64</v>
      </c>
      <c r="AN270" s="18" t="s">
        <v>1165</v>
      </c>
    </row>
    <row r="271" spans="1:40" ht="16.5" customHeight="1" x14ac:dyDescent="0.2">
      <c r="A271" s="24" t="s">
        <v>39</v>
      </c>
      <c r="B271" s="18" t="s">
        <v>1156</v>
      </c>
      <c r="C271" s="18" t="s">
        <v>1157</v>
      </c>
      <c r="D271" s="18" t="s">
        <v>1360</v>
      </c>
      <c r="E271" s="17" t="s">
        <v>1361</v>
      </c>
      <c r="F271" s="17">
        <v>2023</v>
      </c>
      <c r="G271" s="43" t="s">
        <v>1362</v>
      </c>
      <c r="H271" s="18" t="s">
        <v>45</v>
      </c>
      <c r="I271" s="17" t="s">
        <v>1363</v>
      </c>
      <c r="J271" s="43" t="s">
        <v>53</v>
      </c>
      <c r="K271" s="18" t="s">
        <v>1364</v>
      </c>
      <c r="L271" s="18" t="s">
        <v>1365</v>
      </c>
      <c r="M271" s="19" t="s">
        <v>1366</v>
      </c>
      <c r="N271" s="19" t="s">
        <v>1367</v>
      </c>
      <c r="O271" s="19" t="s">
        <v>1367</v>
      </c>
      <c r="P271" s="28" t="s">
        <v>53</v>
      </c>
      <c r="Q271" s="28" t="s">
        <v>53</v>
      </c>
      <c r="R271" s="28" t="s">
        <v>53</v>
      </c>
      <c r="S271" s="29">
        <v>0</v>
      </c>
      <c r="T271" s="28">
        <v>0</v>
      </c>
      <c r="U271" s="18" t="s">
        <v>54</v>
      </c>
      <c r="V271" s="18" t="s">
        <v>155</v>
      </c>
      <c r="W271" s="18" t="s">
        <v>75</v>
      </c>
      <c r="X271" s="18" t="s">
        <v>647</v>
      </c>
      <c r="Y271" s="18" t="s">
        <v>158</v>
      </c>
      <c r="Z271" s="31" t="s">
        <v>53</v>
      </c>
      <c r="AA271" s="31">
        <v>1558000000</v>
      </c>
      <c r="AB271" s="32">
        <v>1132080000</v>
      </c>
      <c r="AC271" s="31">
        <v>0</v>
      </c>
      <c r="AD271" s="18" t="s">
        <v>90</v>
      </c>
      <c r="AE271" s="18" t="s">
        <v>409</v>
      </c>
      <c r="AF271" s="18" t="s">
        <v>53</v>
      </c>
      <c r="AG271" s="1" t="s">
        <v>647</v>
      </c>
      <c r="AI271" s="21" t="s">
        <v>649</v>
      </c>
      <c r="AJ271" s="21" t="s">
        <v>80</v>
      </c>
      <c r="AK271" s="21" t="s">
        <v>75</v>
      </c>
      <c r="AL271" s="21" t="s">
        <v>647</v>
      </c>
      <c r="AM271" s="1" t="s">
        <v>64</v>
      </c>
      <c r="AN271" s="18" t="s">
        <v>1165</v>
      </c>
    </row>
    <row r="272" spans="1:40" ht="16.5" customHeight="1" x14ac:dyDescent="0.2">
      <c r="A272" s="24" t="s">
        <v>39</v>
      </c>
      <c r="B272" s="18" t="s">
        <v>1156</v>
      </c>
      <c r="C272" s="18" t="s">
        <v>1157</v>
      </c>
      <c r="D272" s="18" t="s">
        <v>1360</v>
      </c>
      <c r="E272" s="17" t="s">
        <v>1361</v>
      </c>
      <c r="F272" s="17">
        <v>2023</v>
      </c>
      <c r="G272" s="43" t="s">
        <v>1362</v>
      </c>
      <c r="H272" s="18" t="s">
        <v>45</v>
      </c>
      <c r="I272" s="17" t="s">
        <v>1368</v>
      </c>
      <c r="J272" s="43" t="s">
        <v>53</v>
      </c>
      <c r="K272" s="18" t="s">
        <v>1369</v>
      </c>
      <c r="L272" s="18" t="s">
        <v>1370</v>
      </c>
      <c r="M272" s="19" t="s">
        <v>171</v>
      </c>
      <c r="N272" s="19" t="s">
        <v>769</v>
      </c>
      <c r="O272" s="19" t="s">
        <v>206</v>
      </c>
      <c r="P272" s="28" t="s">
        <v>53</v>
      </c>
      <c r="Q272" s="28" t="s">
        <v>53</v>
      </c>
      <c r="R272" s="28" t="s">
        <v>53</v>
      </c>
      <c r="S272" s="29">
        <v>0</v>
      </c>
      <c r="T272" s="28">
        <v>0</v>
      </c>
      <c r="U272" s="18" t="s">
        <v>54</v>
      </c>
      <c r="V272" s="18" t="s">
        <v>55</v>
      </c>
      <c r="W272" s="18" t="s">
        <v>134</v>
      </c>
      <c r="X272" s="18" t="s">
        <v>525</v>
      </c>
      <c r="Y272" s="18" t="s">
        <v>58</v>
      </c>
      <c r="Z272" s="31" t="s">
        <v>53</v>
      </c>
      <c r="AA272" s="31">
        <v>1240000000</v>
      </c>
      <c r="AB272" s="32">
        <v>216200000</v>
      </c>
      <c r="AC272" s="31">
        <v>0</v>
      </c>
      <c r="AD272" s="18" t="s">
        <v>90</v>
      </c>
      <c r="AE272" s="18" t="s">
        <v>592</v>
      </c>
      <c r="AF272" s="18" t="s">
        <v>53</v>
      </c>
      <c r="AG272" s="1" t="s">
        <v>525</v>
      </c>
      <c r="AI272" s="21" t="s">
        <v>528</v>
      </c>
      <c r="AJ272" s="21" t="s">
        <v>137</v>
      </c>
      <c r="AK272" s="21" t="s">
        <v>134</v>
      </c>
      <c r="AL272" s="21" t="s">
        <v>525</v>
      </c>
      <c r="AM272" s="1" t="s">
        <v>64</v>
      </c>
      <c r="AN272" s="18" t="s">
        <v>1165</v>
      </c>
    </row>
    <row r="273" spans="1:40" ht="16.5" customHeight="1" x14ac:dyDescent="0.2">
      <c r="A273" s="24" t="s">
        <v>39</v>
      </c>
      <c r="B273" s="18" t="s">
        <v>1156</v>
      </c>
      <c r="C273" s="18" t="s">
        <v>1157</v>
      </c>
      <c r="D273" s="18" t="s">
        <v>1360</v>
      </c>
      <c r="E273" s="17" t="s">
        <v>1361</v>
      </c>
      <c r="F273" s="17">
        <v>2023</v>
      </c>
      <c r="G273" s="43" t="s">
        <v>1362</v>
      </c>
      <c r="H273" s="18" t="s">
        <v>45</v>
      </c>
      <c r="I273" s="17" t="s">
        <v>1371</v>
      </c>
      <c r="J273" s="43" t="s">
        <v>53</v>
      </c>
      <c r="K273" s="18" t="s">
        <v>1372</v>
      </c>
      <c r="L273" s="18" t="s">
        <v>1373</v>
      </c>
      <c r="M273" s="19" t="s">
        <v>1374</v>
      </c>
      <c r="N273" s="19" t="s">
        <v>1375</v>
      </c>
      <c r="O273" s="19" t="s">
        <v>206</v>
      </c>
      <c r="P273" s="28" t="s">
        <v>53</v>
      </c>
      <c r="Q273" s="28" t="s">
        <v>53</v>
      </c>
      <c r="R273" s="28" t="s">
        <v>53</v>
      </c>
      <c r="S273" s="29">
        <v>0</v>
      </c>
      <c r="T273" s="28">
        <v>0</v>
      </c>
      <c r="U273" s="18" t="s">
        <v>54</v>
      </c>
      <c r="V273" s="18" t="s">
        <v>55</v>
      </c>
      <c r="W273" s="18" t="s">
        <v>156</v>
      </c>
      <c r="X273" s="18" t="s">
        <v>810</v>
      </c>
      <c r="Y273" s="18" t="s">
        <v>58</v>
      </c>
      <c r="Z273" s="31" t="s">
        <v>53</v>
      </c>
      <c r="AA273" s="31">
        <v>280000000</v>
      </c>
      <c r="AB273" s="32"/>
      <c r="AC273" s="31">
        <v>0</v>
      </c>
      <c r="AD273" s="18" t="s">
        <v>90</v>
      </c>
      <c r="AE273" s="18" t="s">
        <v>592</v>
      </c>
      <c r="AF273" s="18" t="s">
        <v>53</v>
      </c>
      <c r="AG273" s="1" t="s">
        <v>810</v>
      </c>
      <c r="AI273" s="21" t="s">
        <v>811</v>
      </c>
      <c r="AJ273" s="21" t="s">
        <v>162</v>
      </c>
      <c r="AK273" s="21" t="s">
        <v>156</v>
      </c>
      <c r="AL273" s="21" t="s">
        <v>810</v>
      </c>
      <c r="AM273" s="1" t="s">
        <v>64</v>
      </c>
      <c r="AN273" s="18" t="s">
        <v>1165</v>
      </c>
    </row>
    <row r="274" spans="1:40" ht="16.5" customHeight="1" x14ac:dyDescent="0.2">
      <c r="A274" s="24" t="s">
        <v>39</v>
      </c>
      <c r="B274" s="18" t="s">
        <v>1156</v>
      </c>
      <c r="C274" s="18" t="s">
        <v>1157</v>
      </c>
      <c r="D274" s="18" t="s">
        <v>1360</v>
      </c>
      <c r="E274" s="17" t="s">
        <v>1361</v>
      </c>
      <c r="F274" s="17">
        <v>2023</v>
      </c>
      <c r="G274" s="43" t="s">
        <v>1362</v>
      </c>
      <c r="H274" s="18" t="s">
        <v>45</v>
      </c>
      <c r="I274" s="17" t="s">
        <v>1376</v>
      </c>
      <c r="J274" s="43" t="s">
        <v>53</v>
      </c>
      <c r="K274" s="18" t="s">
        <v>1377</v>
      </c>
      <c r="L274" s="18" t="s">
        <v>1378</v>
      </c>
      <c r="M274" s="19" t="s">
        <v>1379</v>
      </c>
      <c r="N274" s="19" t="s">
        <v>277</v>
      </c>
      <c r="O274" s="19" t="s">
        <v>206</v>
      </c>
      <c r="P274" s="28" t="s">
        <v>53</v>
      </c>
      <c r="Q274" s="28" t="s">
        <v>53</v>
      </c>
      <c r="R274" s="28" t="s">
        <v>53</v>
      </c>
      <c r="S274" s="29">
        <v>0</v>
      </c>
      <c r="T274" s="28">
        <v>0</v>
      </c>
      <c r="U274" s="18" t="s">
        <v>54</v>
      </c>
      <c r="V274" s="18" t="s">
        <v>155</v>
      </c>
      <c r="W274" s="18" t="s">
        <v>156</v>
      </c>
      <c r="X274" s="18" t="s">
        <v>157</v>
      </c>
      <c r="Y274" s="18" t="s">
        <v>158</v>
      </c>
      <c r="Z274" s="31" t="s">
        <v>53</v>
      </c>
      <c r="AA274" s="31">
        <v>400000000</v>
      </c>
      <c r="AB274" s="32"/>
      <c r="AC274" s="31">
        <v>0</v>
      </c>
      <c r="AD274" s="18" t="s">
        <v>90</v>
      </c>
      <c r="AE274" s="18" t="s">
        <v>159</v>
      </c>
      <c r="AF274" s="18" t="s">
        <v>53</v>
      </c>
      <c r="AG274" s="1" t="s">
        <v>157</v>
      </c>
      <c r="AI274" s="21" t="s">
        <v>161</v>
      </c>
      <c r="AJ274" s="21" t="s">
        <v>162</v>
      </c>
      <c r="AK274" s="21" t="s">
        <v>156</v>
      </c>
      <c r="AL274" s="21" t="s">
        <v>157</v>
      </c>
      <c r="AM274" s="1" t="s">
        <v>64</v>
      </c>
      <c r="AN274" s="18" t="s">
        <v>1165</v>
      </c>
    </row>
    <row r="275" spans="1:40" ht="16.5" customHeight="1" x14ac:dyDescent="0.2">
      <c r="A275" s="24" t="s">
        <v>39</v>
      </c>
      <c r="B275" s="18" t="s">
        <v>1156</v>
      </c>
      <c r="C275" s="18" t="s">
        <v>1157</v>
      </c>
      <c r="D275" s="18" t="s">
        <v>1360</v>
      </c>
      <c r="E275" s="17" t="s">
        <v>1361</v>
      </c>
      <c r="F275" s="17">
        <v>2023</v>
      </c>
      <c r="G275" s="43" t="s">
        <v>1362</v>
      </c>
      <c r="H275" s="18" t="s">
        <v>45</v>
      </c>
      <c r="I275" s="17" t="s">
        <v>1380</v>
      </c>
      <c r="J275" s="43" t="s">
        <v>53</v>
      </c>
      <c r="K275" s="18" t="s">
        <v>1381</v>
      </c>
      <c r="L275" s="18" t="s">
        <v>1382</v>
      </c>
      <c r="M275" s="19" t="s">
        <v>1383</v>
      </c>
      <c r="N275" s="19" t="s">
        <v>270</v>
      </c>
      <c r="O275" s="19" t="s">
        <v>206</v>
      </c>
      <c r="P275" s="28" t="s">
        <v>53</v>
      </c>
      <c r="Q275" s="28" t="s">
        <v>53</v>
      </c>
      <c r="R275" s="28" t="s">
        <v>53</v>
      </c>
      <c r="S275" s="29">
        <v>0</v>
      </c>
      <c r="T275" s="28">
        <v>0</v>
      </c>
      <c r="U275" s="18" t="s">
        <v>54</v>
      </c>
      <c r="V275" s="18" t="s">
        <v>155</v>
      </c>
      <c r="W275" s="18" t="s">
        <v>56</v>
      </c>
      <c r="X275" s="18" t="s">
        <v>200</v>
      </c>
      <c r="Y275" s="18" t="s">
        <v>158</v>
      </c>
      <c r="Z275" s="31" t="s">
        <v>53</v>
      </c>
      <c r="AA275" s="31">
        <v>1300000000</v>
      </c>
      <c r="AB275" s="32"/>
      <c r="AC275" s="31">
        <v>0</v>
      </c>
      <c r="AD275" s="18" t="s">
        <v>90</v>
      </c>
      <c r="AE275" s="18" t="s">
        <v>201</v>
      </c>
      <c r="AF275" s="18" t="s">
        <v>53</v>
      </c>
      <c r="AG275" s="1" t="s">
        <v>200</v>
      </c>
      <c r="AI275" s="21" t="s">
        <v>203</v>
      </c>
      <c r="AJ275" s="21" t="s">
        <v>63</v>
      </c>
      <c r="AK275" s="21" t="s">
        <v>56</v>
      </c>
      <c r="AL275" s="21" t="s">
        <v>200</v>
      </c>
      <c r="AM275" s="1" t="s">
        <v>64</v>
      </c>
      <c r="AN275" s="18" t="s">
        <v>1165</v>
      </c>
    </row>
    <row r="276" spans="1:40" ht="16.5" customHeight="1" x14ac:dyDescent="0.2">
      <c r="A276" s="24" t="s">
        <v>39</v>
      </c>
      <c r="B276" s="18" t="s">
        <v>1156</v>
      </c>
      <c r="C276" s="18" t="s">
        <v>1157</v>
      </c>
      <c r="D276" s="18" t="s">
        <v>1360</v>
      </c>
      <c r="E276" s="17" t="s">
        <v>1361</v>
      </c>
      <c r="F276" s="17">
        <v>2023</v>
      </c>
      <c r="G276" s="43" t="s">
        <v>1362</v>
      </c>
      <c r="H276" s="18" t="s">
        <v>45</v>
      </c>
      <c r="I276" s="17" t="s">
        <v>1384</v>
      </c>
      <c r="J276" s="43" t="s">
        <v>53</v>
      </c>
      <c r="K276" s="18" t="s">
        <v>1385</v>
      </c>
      <c r="L276" s="18" t="s">
        <v>1386</v>
      </c>
      <c r="M276" s="19" t="s">
        <v>1387</v>
      </c>
      <c r="N276" s="19" t="s">
        <v>1388</v>
      </c>
      <c r="O276" s="19" t="s">
        <v>1389</v>
      </c>
      <c r="P276" s="28" t="s">
        <v>53</v>
      </c>
      <c r="Q276" s="28" t="s">
        <v>53</v>
      </c>
      <c r="R276" s="28" t="s">
        <v>53</v>
      </c>
      <c r="S276" s="29">
        <v>0</v>
      </c>
      <c r="T276" s="28">
        <v>0</v>
      </c>
      <c r="U276" s="18" t="s">
        <v>54</v>
      </c>
      <c r="V276" s="18" t="s">
        <v>155</v>
      </c>
      <c r="W276" s="18" t="s">
        <v>56</v>
      </c>
      <c r="X276" s="18" t="s">
        <v>1191</v>
      </c>
      <c r="Y276" s="18" t="s">
        <v>158</v>
      </c>
      <c r="Z276" s="31" t="s">
        <v>53</v>
      </c>
      <c r="AA276" s="31">
        <v>4469086000</v>
      </c>
      <c r="AB276" s="32">
        <v>4357786000</v>
      </c>
      <c r="AC276" s="31">
        <v>0</v>
      </c>
      <c r="AD276" s="18" t="s">
        <v>90</v>
      </c>
      <c r="AE276" s="18" t="s">
        <v>242</v>
      </c>
      <c r="AF276" s="18" t="s">
        <v>53</v>
      </c>
      <c r="AG276" s="1" t="s">
        <v>1191</v>
      </c>
      <c r="AI276" s="21" t="s">
        <v>1192</v>
      </c>
      <c r="AJ276" s="21" t="s">
        <v>63</v>
      </c>
      <c r="AK276" s="21" t="s">
        <v>56</v>
      </c>
      <c r="AL276" s="21" t="s">
        <v>1191</v>
      </c>
      <c r="AM276" s="1" t="s">
        <v>64</v>
      </c>
      <c r="AN276" s="18" t="s">
        <v>1165</v>
      </c>
    </row>
    <row r="277" spans="1:40" ht="16.5" customHeight="1" x14ac:dyDescent="0.2">
      <c r="A277" s="24" t="s">
        <v>39</v>
      </c>
      <c r="B277" s="18" t="s">
        <v>1156</v>
      </c>
      <c r="C277" s="18" t="s">
        <v>1157</v>
      </c>
      <c r="D277" s="18" t="s">
        <v>1360</v>
      </c>
      <c r="E277" s="17" t="s">
        <v>1361</v>
      </c>
      <c r="F277" s="17">
        <v>2023</v>
      </c>
      <c r="G277" s="43" t="s">
        <v>1362</v>
      </c>
      <c r="H277" s="18" t="s">
        <v>45</v>
      </c>
      <c r="I277" s="17" t="s">
        <v>1384</v>
      </c>
      <c r="J277" s="43" t="s">
        <v>53</v>
      </c>
      <c r="K277" s="18" t="s">
        <v>1385</v>
      </c>
      <c r="L277" s="18" t="s">
        <v>1390</v>
      </c>
      <c r="M277" s="19" t="s">
        <v>1391</v>
      </c>
      <c r="N277" s="19" t="s">
        <v>1273</v>
      </c>
      <c r="O277" s="19" t="s">
        <v>1392</v>
      </c>
      <c r="P277" s="28" t="s">
        <v>53</v>
      </c>
      <c r="Q277" s="28" t="s">
        <v>53</v>
      </c>
      <c r="R277" s="28" t="s">
        <v>53</v>
      </c>
      <c r="S277" s="29">
        <v>0</v>
      </c>
      <c r="T277" s="28">
        <v>0</v>
      </c>
      <c r="U277" s="18" t="s">
        <v>54</v>
      </c>
      <c r="V277" s="18" t="s">
        <v>155</v>
      </c>
      <c r="W277" s="18" t="s">
        <v>56</v>
      </c>
      <c r="X277" s="18" t="s">
        <v>1191</v>
      </c>
      <c r="Y277" s="18" t="s">
        <v>158</v>
      </c>
      <c r="Z277" s="31" t="s">
        <v>53</v>
      </c>
      <c r="AA277" s="31">
        <v>1620142000</v>
      </c>
      <c r="AB277" s="32">
        <v>1620142000</v>
      </c>
      <c r="AC277" s="31">
        <v>0</v>
      </c>
      <c r="AD277" s="18" t="s">
        <v>90</v>
      </c>
      <c r="AE277" s="18" t="s">
        <v>242</v>
      </c>
      <c r="AF277" s="18" t="s">
        <v>53</v>
      </c>
      <c r="AG277" s="1" t="s">
        <v>1191</v>
      </c>
      <c r="AI277" s="21" t="s">
        <v>1192</v>
      </c>
      <c r="AJ277" s="21" t="s">
        <v>63</v>
      </c>
      <c r="AK277" s="21" t="s">
        <v>56</v>
      </c>
      <c r="AL277" s="21" t="s">
        <v>1191</v>
      </c>
      <c r="AM277" s="1" t="s">
        <v>64</v>
      </c>
      <c r="AN277" s="18" t="s">
        <v>1165</v>
      </c>
    </row>
    <row r="278" spans="1:40" ht="16.5" customHeight="1" x14ac:dyDescent="0.2">
      <c r="A278" s="24" t="s">
        <v>39</v>
      </c>
      <c r="B278" s="18" t="s">
        <v>1156</v>
      </c>
      <c r="C278" s="18" t="s">
        <v>1157</v>
      </c>
      <c r="D278" s="18" t="s">
        <v>1360</v>
      </c>
      <c r="E278" s="17" t="s">
        <v>1361</v>
      </c>
      <c r="F278" s="17">
        <v>2023</v>
      </c>
      <c r="G278" s="43" t="s">
        <v>1362</v>
      </c>
      <c r="H278" s="18" t="s">
        <v>45</v>
      </c>
      <c r="I278" s="17" t="s">
        <v>1384</v>
      </c>
      <c r="J278" s="43" t="s">
        <v>53</v>
      </c>
      <c r="K278" s="18" t="s">
        <v>1385</v>
      </c>
      <c r="L278" s="18" t="s">
        <v>1393</v>
      </c>
      <c r="M278" s="19" t="s">
        <v>67</v>
      </c>
      <c r="N278" s="19" t="s">
        <v>206</v>
      </c>
      <c r="O278" s="19" t="s">
        <v>206</v>
      </c>
      <c r="P278" s="28" t="s">
        <v>53</v>
      </c>
      <c r="Q278" s="28" t="s">
        <v>53</v>
      </c>
      <c r="R278" s="28" t="s">
        <v>53</v>
      </c>
      <c r="S278" s="29">
        <v>0</v>
      </c>
      <c r="T278" s="28">
        <v>0</v>
      </c>
      <c r="U278" s="18" t="s">
        <v>54</v>
      </c>
      <c r="V278" s="18" t="s">
        <v>155</v>
      </c>
      <c r="W278" s="18" t="s">
        <v>75</v>
      </c>
      <c r="X278" s="18" t="s">
        <v>287</v>
      </c>
      <c r="Y278" s="18" t="s">
        <v>158</v>
      </c>
      <c r="Z278" s="31" t="s">
        <v>53</v>
      </c>
      <c r="AA278" s="31">
        <v>0</v>
      </c>
      <c r="AB278" s="32"/>
      <c r="AC278" s="31">
        <v>0</v>
      </c>
      <c r="AD278" s="18" t="s">
        <v>90</v>
      </c>
      <c r="AE278" s="18" t="s">
        <v>242</v>
      </c>
      <c r="AF278" s="18" t="s">
        <v>53</v>
      </c>
      <c r="AG278" s="1" t="s">
        <v>287</v>
      </c>
      <c r="AI278" s="21" t="s">
        <v>288</v>
      </c>
      <c r="AJ278" s="21" t="s">
        <v>80</v>
      </c>
      <c r="AK278" s="21" t="s">
        <v>75</v>
      </c>
      <c r="AL278" s="21" t="s">
        <v>287</v>
      </c>
      <c r="AM278" s="1" t="s">
        <v>64</v>
      </c>
      <c r="AN278" s="18" t="s">
        <v>1165</v>
      </c>
    </row>
    <row r="279" spans="1:40" ht="16.5" customHeight="1" x14ac:dyDescent="0.2">
      <c r="A279" s="24" t="s">
        <v>39</v>
      </c>
      <c r="B279" s="18" t="s">
        <v>1156</v>
      </c>
      <c r="C279" s="18" t="s">
        <v>1157</v>
      </c>
      <c r="D279" s="18" t="s">
        <v>1360</v>
      </c>
      <c r="E279" s="17" t="s">
        <v>1361</v>
      </c>
      <c r="F279" s="17">
        <v>2023</v>
      </c>
      <c r="G279" s="43" t="s">
        <v>1362</v>
      </c>
      <c r="H279" s="18" t="s">
        <v>45</v>
      </c>
      <c r="I279" s="17" t="s">
        <v>1394</v>
      </c>
      <c r="J279" s="43" t="s">
        <v>53</v>
      </c>
      <c r="K279" s="18" t="s">
        <v>1395</v>
      </c>
      <c r="L279" s="18" t="s">
        <v>1396</v>
      </c>
      <c r="M279" s="19" t="s">
        <v>1397</v>
      </c>
      <c r="N279" s="19" t="s">
        <v>852</v>
      </c>
      <c r="O279" s="19" t="s">
        <v>1398</v>
      </c>
      <c r="P279" s="28" t="s">
        <v>53</v>
      </c>
      <c r="Q279" s="28" t="s">
        <v>53</v>
      </c>
      <c r="R279" s="28" t="s">
        <v>53</v>
      </c>
      <c r="S279" s="29">
        <v>0</v>
      </c>
      <c r="T279" s="28">
        <v>0</v>
      </c>
      <c r="U279" s="18" t="s">
        <v>54</v>
      </c>
      <c r="V279" s="18" t="s">
        <v>55</v>
      </c>
      <c r="W279" s="18" t="s">
        <v>209</v>
      </c>
      <c r="X279" s="18" t="s">
        <v>854</v>
      </c>
      <c r="Y279" s="18" t="s">
        <v>58</v>
      </c>
      <c r="Z279" s="31" t="s">
        <v>53</v>
      </c>
      <c r="AA279" s="31">
        <v>1150000000</v>
      </c>
      <c r="AB279" s="32">
        <v>577615967</v>
      </c>
      <c r="AC279" s="31">
        <v>0</v>
      </c>
      <c r="AD279" s="18" t="s">
        <v>90</v>
      </c>
      <c r="AE279" s="18" t="s">
        <v>457</v>
      </c>
      <c r="AF279" s="18" t="s">
        <v>53</v>
      </c>
      <c r="AG279" s="1" t="s">
        <v>854</v>
      </c>
      <c r="AI279" s="21" t="s">
        <v>856</v>
      </c>
      <c r="AJ279" s="21" t="s">
        <v>212</v>
      </c>
      <c r="AK279" s="21" t="s">
        <v>209</v>
      </c>
      <c r="AL279" s="21" t="s">
        <v>854</v>
      </c>
      <c r="AM279" s="1" t="s">
        <v>64</v>
      </c>
      <c r="AN279" s="18" t="s">
        <v>1165</v>
      </c>
    </row>
    <row r="280" spans="1:40" ht="16.5" customHeight="1" x14ac:dyDescent="0.2">
      <c r="A280" s="24" t="s">
        <v>39</v>
      </c>
      <c r="B280" s="18" t="s">
        <v>1156</v>
      </c>
      <c r="C280" s="18" t="s">
        <v>1157</v>
      </c>
      <c r="D280" s="18" t="s">
        <v>1360</v>
      </c>
      <c r="E280" s="17" t="s">
        <v>1361</v>
      </c>
      <c r="F280" s="17">
        <v>2023</v>
      </c>
      <c r="G280" s="43" t="s">
        <v>1362</v>
      </c>
      <c r="H280" s="18" t="s">
        <v>45</v>
      </c>
      <c r="I280" s="17" t="s">
        <v>1394</v>
      </c>
      <c r="J280" s="43" t="s">
        <v>53</v>
      </c>
      <c r="K280" s="18" t="s">
        <v>1395</v>
      </c>
      <c r="L280" s="18" t="s">
        <v>1332</v>
      </c>
      <c r="M280" s="19" t="s">
        <v>623</v>
      </c>
      <c r="N280" s="19" t="s">
        <v>710</v>
      </c>
      <c r="O280" s="19" t="s">
        <v>206</v>
      </c>
      <c r="P280" s="28" t="s">
        <v>53</v>
      </c>
      <c r="Q280" s="28" t="s">
        <v>53</v>
      </c>
      <c r="R280" s="28" t="s">
        <v>53</v>
      </c>
      <c r="S280" s="29">
        <v>0</v>
      </c>
      <c r="T280" s="28">
        <v>0</v>
      </c>
      <c r="U280" s="18" t="s">
        <v>54</v>
      </c>
      <c r="V280" s="18" t="s">
        <v>55</v>
      </c>
      <c r="W280" s="18" t="s">
        <v>209</v>
      </c>
      <c r="X280" s="18" t="s">
        <v>854</v>
      </c>
      <c r="Y280" s="18" t="s">
        <v>58</v>
      </c>
      <c r="Z280" s="31" t="s">
        <v>53</v>
      </c>
      <c r="AA280" s="31">
        <v>720000000</v>
      </c>
      <c r="AB280" s="32"/>
      <c r="AC280" s="31">
        <v>0</v>
      </c>
      <c r="AD280" s="18" t="s">
        <v>90</v>
      </c>
      <c r="AE280" s="18" t="s">
        <v>457</v>
      </c>
      <c r="AF280" s="18" t="s">
        <v>53</v>
      </c>
      <c r="AG280" s="1" t="s">
        <v>854</v>
      </c>
      <c r="AI280" s="21" t="s">
        <v>856</v>
      </c>
      <c r="AJ280" s="21" t="s">
        <v>212</v>
      </c>
      <c r="AK280" s="21" t="s">
        <v>209</v>
      </c>
      <c r="AL280" s="21" t="s">
        <v>854</v>
      </c>
      <c r="AM280" s="1" t="s">
        <v>64</v>
      </c>
      <c r="AN280" s="18" t="s">
        <v>1165</v>
      </c>
    </row>
    <row r="281" spans="1:40" ht="16.5" customHeight="1" x14ac:dyDescent="0.2">
      <c r="A281" s="24" t="s">
        <v>39</v>
      </c>
      <c r="B281" s="18" t="s">
        <v>1156</v>
      </c>
      <c r="C281" s="18" t="s">
        <v>1157</v>
      </c>
      <c r="D281" s="18" t="s">
        <v>1360</v>
      </c>
      <c r="E281" s="17" t="s">
        <v>1361</v>
      </c>
      <c r="F281" s="17">
        <v>2023</v>
      </c>
      <c r="G281" s="43" t="s">
        <v>1362</v>
      </c>
      <c r="H281" s="18" t="s">
        <v>45</v>
      </c>
      <c r="I281" s="17" t="s">
        <v>1394</v>
      </c>
      <c r="J281" s="43" t="s">
        <v>53</v>
      </c>
      <c r="K281" s="18" t="s">
        <v>1395</v>
      </c>
      <c r="L281" s="18" t="s">
        <v>1399</v>
      </c>
      <c r="M281" s="19" t="s">
        <v>623</v>
      </c>
      <c r="N281" s="19" t="s">
        <v>710</v>
      </c>
      <c r="O281" s="19" t="s">
        <v>206</v>
      </c>
      <c r="P281" s="28" t="s">
        <v>53</v>
      </c>
      <c r="Q281" s="28" t="s">
        <v>53</v>
      </c>
      <c r="R281" s="28" t="s">
        <v>53</v>
      </c>
      <c r="S281" s="29">
        <v>0</v>
      </c>
      <c r="T281" s="28">
        <v>0</v>
      </c>
      <c r="U281" s="18" t="s">
        <v>54</v>
      </c>
      <c r="V281" s="18" t="s">
        <v>55</v>
      </c>
      <c r="W281" s="18" t="s">
        <v>209</v>
      </c>
      <c r="X281" s="18" t="s">
        <v>854</v>
      </c>
      <c r="Y281" s="18" t="s">
        <v>58</v>
      </c>
      <c r="Z281" s="31" t="s">
        <v>53</v>
      </c>
      <c r="AA281" s="31">
        <v>620000000</v>
      </c>
      <c r="AB281" s="32"/>
      <c r="AC281" s="31">
        <v>0</v>
      </c>
      <c r="AD281" s="18" t="s">
        <v>90</v>
      </c>
      <c r="AE281" s="18" t="s">
        <v>457</v>
      </c>
      <c r="AF281" s="18" t="s">
        <v>53</v>
      </c>
      <c r="AG281" s="1" t="s">
        <v>854</v>
      </c>
      <c r="AI281" s="21" t="s">
        <v>856</v>
      </c>
      <c r="AJ281" s="21" t="s">
        <v>212</v>
      </c>
      <c r="AK281" s="21" t="s">
        <v>209</v>
      </c>
      <c r="AL281" s="21" t="s">
        <v>854</v>
      </c>
      <c r="AM281" s="1" t="s">
        <v>64</v>
      </c>
      <c r="AN281" s="18" t="s">
        <v>1165</v>
      </c>
    </row>
    <row r="282" spans="1:40" ht="16.5" customHeight="1" x14ac:dyDescent="0.2">
      <c r="A282" s="24" t="s">
        <v>39</v>
      </c>
      <c r="B282" s="18" t="s">
        <v>1156</v>
      </c>
      <c r="C282" s="18" t="s">
        <v>1157</v>
      </c>
      <c r="D282" s="18" t="s">
        <v>1360</v>
      </c>
      <c r="E282" s="17" t="s">
        <v>1361</v>
      </c>
      <c r="F282" s="17">
        <v>2023</v>
      </c>
      <c r="G282" s="43" t="s">
        <v>1362</v>
      </c>
      <c r="H282" s="18" t="s">
        <v>45</v>
      </c>
      <c r="I282" s="17" t="s">
        <v>1400</v>
      </c>
      <c r="J282" s="43" t="s">
        <v>53</v>
      </c>
      <c r="K282" s="18" t="s">
        <v>1401</v>
      </c>
      <c r="L282" s="18" t="s">
        <v>1207</v>
      </c>
      <c r="M282" s="19" t="s">
        <v>285</v>
      </c>
      <c r="N282" s="19" t="s">
        <v>716</v>
      </c>
      <c r="O282" s="19" t="s">
        <v>716</v>
      </c>
      <c r="P282" s="28" t="s">
        <v>53</v>
      </c>
      <c r="Q282" s="28" t="s">
        <v>53</v>
      </c>
      <c r="R282" s="28" t="s">
        <v>53</v>
      </c>
      <c r="S282" s="29">
        <v>0</v>
      </c>
      <c r="T282" s="28">
        <v>0</v>
      </c>
      <c r="U282" s="18" t="s">
        <v>54</v>
      </c>
      <c r="V282" s="18" t="s">
        <v>55</v>
      </c>
      <c r="W282" s="18" t="s">
        <v>209</v>
      </c>
      <c r="X282" s="18" t="s">
        <v>456</v>
      </c>
      <c r="Y282" s="18" t="s">
        <v>58</v>
      </c>
      <c r="Z282" s="31" t="s">
        <v>53</v>
      </c>
      <c r="AA282" s="31">
        <v>1234510000</v>
      </c>
      <c r="AB282" s="32">
        <v>489920000</v>
      </c>
      <c r="AC282" s="31">
        <v>0</v>
      </c>
      <c r="AD282" s="18" t="s">
        <v>90</v>
      </c>
      <c r="AE282" s="18" t="s">
        <v>466</v>
      </c>
      <c r="AF282" s="18" t="s">
        <v>53</v>
      </c>
      <c r="AG282" s="1" t="s">
        <v>456</v>
      </c>
      <c r="AI282" s="21" t="s">
        <v>459</v>
      </c>
      <c r="AJ282" s="21" t="s">
        <v>212</v>
      </c>
      <c r="AK282" s="21" t="s">
        <v>209</v>
      </c>
      <c r="AL282" s="21" t="s">
        <v>456</v>
      </c>
      <c r="AM282" s="1" t="s">
        <v>64</v>
      </c>
      <c r="AN282" s="18" t="s">
        <v>1165</v>
      </c>
    </row>
    <row r="283" spans="1:40" ht="16.5" customHeight="1" x14ac:dyDescent="0.2">
      <c r="A283" s="24" t="s">
        <v>39</v>
      </c>
      <c r="B283" s="18" t="s">
        <v>1156</v>
      </c>
      <c r="C283" s="18" t="s">
        <v>1157</v>
      </c>
      <c r="D283" s="18" t="s">
        <v>1360</v>
      </c>
      <c r="E283" s="17" t="s">
        <v>1361</v>
      </c>
      <c r="F283" s="17">
        <v>2023</v>
      </c>
      <c r="G283" s="43" t="s">
        <v>1362</v>
      </c>
      <c r="H283" s="18" t="s">
        <v>45</v>
      </c>
      <c r="I283" s="17" t="s">
        <v>1402</v>
      </c>
      <c r="J283" s="43" t="s">
        <v>53</v>
      </c>
      <c r="K283" s="18" t="s">
        <v>1403</v>
      </c>
      <c r="L283" s="18" t="s">
        <v>1404</v>
      </c>
      <c r="M283" s="19" t="s">
        <v>405</v>
      </c>
      <c r="N283" s="19" t="s">
        <v>1405</v>
      </c>
      <c r="O283" s="19" t="s">
        <v>206</v>
      </c>
      <c r="P283" s="28" t="s">
        <v>53</v>
      </c>
      <c r="Q283" s="28" t="s">
        <v>53</v>
      </c>
      <c r="R283" s="28" t="s">
        <v>53</v>
      </c>
      <c r="S283" s="29">
        <v>0</v>
      </c>
      <c r="T283" s="28">
        <v>0</v>
      </c>
      <c r="U283" s="18" t="s">
        <v>54</v>
      </c>
      <c r="V283" s="18" t="s">
        <v>55</v>
      </c>
      <c r="W283" s="18" t="s">
        <v>56</v>
      </c>
      <c r="X283" s="18" t="s">
        <v>262</v>
      </c>
      <c r="Y283" s="18" t="s">
        <v>58</v>
      </c>
      <c r="Z283" s="31" t="s">
        <v>53</v>
      </c>
      <c r="AA283" s="31">
        <v>1214325000</v>
      </c>
      <c r="AB283" s="32">
        <v>266076875</v>
      </c>
      <c r="AC283" s="31">
        <v>0</v>
      </c>
      <c r="AD283" s="18" t="s">
        <v>263</v>
      </c>
      <c r="AE283" s="18" t="s">
        <v>1090</v>
      </c>
      <c r="AF283" s="18" t="s">
        <v>53</v>
      </c>
      <c r="AG283" s="1" t="s">
        <v>262</v>
      </c>
      <c r="AI283" s="21" t="s">
        <v>266</v>
      </c>
      <c r="AJ283" s="21" t="s">
        <v>63</v>
      </c>
      <c r="AK283" s="21" t="s">
        <v>56</v>
      </c>
      <c r="AL283" s="21" t="s">
        <v>262</v>
      </c>
      <c r="AM283" s="1" t="s">
        <v>64</v>
      </c>
      <c r="AN283" s="18" t="s">
        <v>1165</v>
      </c>
    </row>
    <row r="284" spans="1:40" ht="16.5" customHeight="1" x14ac:dyDescent="0.2">
      <c r="A284" s="24" t="s">
        <v>39</v>
      </c>
      <c r="B284" s="18" t="s">
        <v>1156</v>
      </c>
      <c r="C284" s="18" t="s">
        <v>1157</v>
      </c>
      <c r="D284" s="18" t="s">
        <v>1360</v>
      </c>
      <c r="E284" s="17" t="s">
        <v>1361</v>
      </c>
      <c r="F284" s="17">
        <v>2023</v>
      </c>
      <c r="G284" s="43" t="s">
        <v>1362</v>
      </c>
      <c r="H284" s="18" t="s">
        <v>45</v>
      </c>
      <c r="I284" s="17" t="s">
        <v>1406</v>
      </c>
      <c r="J284" s="43" t="s">
        <v>53</v>
      </c>
      <c r="K284" s="18" t="s">
        <v>1407</v>
      </c>
      <c r="L284" s="18" t="s">
        <v>1408</v>
      </c>
      <c r="M284" s="19" t="s">
        <v>1383</v>
      </c>
      <c r="N284" s="19" t="s">
        <v>489</v>
      </c>
      <c r="O284" s="19" t="s">
        <v>206</v>
      </c>
      <c r="P284" s="28" t="s">
        <v>53</v>
      </c>
      <c r="Q284" s="28" t="s">
        <v>53</v>
      </c>
      <c r="R284" s="28" t="s">
        <v>53</v>
      </c>
      <c r="S284" s="29">
        <v>0</v>
      </c>
      <c r="T284" s="28">
        <v>0</v>
      </c>
      <c r="U284" s="18" t="s">
        <v>54</v>
      </c>
      <c r="V284" s="18" t="s">
        <v>55</v>
      </c>
      <c r="W284" s="18" t="s">
        <v>134</v>
      </c>
      <c r="X284" s="18" t="s">
        <v>525</v>
      </c>
      <c r="Y284" s="18" t="s">
        <v>58</v>
      </c>
      <c r="Z284" s="31" t="s">
        <v>53</v>
      </c>
      <c r="AA284" s="31">
        <v>200000000</v>
      </c>
      <c r="AB284" s="32"/>
      <c r="AC284" s="31">
        <v>0</v>
      </c>
      <c r="AD284" s="18" t="s">
        <v>104</v>
      </c>
      <c r="AE284" s="18" t="s">
        <v>662</v>
      </c>
      <c r="AF284" s="18" t="s">
        <v>53</v>
      </c>
      <c r="AG284" s="1" t="s">
        <v>525</v>
      </c>
      <c r="AI284" s="21" t="s">
        <v>528</v>
      </c>
      <c r="AJ284" s="21" t="s">
        <v>137</v>
      </c>
      <c r="AK284" s="21" t="s">
        <v>134</v>
      </c>
      <c r="AL284" s="21" t="s">
        <v>525</v>
      </c>
      <c r="AM284" s="1" t="s">
        <v>64</v>
      </c>
      <c r="AN284" s="18" t="s">
        <v>1165</v>
      </c>
    </row>
    <row r="285" spans="1:40" ht="16.5" customHeight="1" x14ac:dyDescent="0.2">
      <c r="A285" s="24" t="s">
        <v>39</v>
      </c>
      <c r="B285" s="18" t="s">
        <v>1156</v>
      </c>
      <c r="C285" s="18" t="s">
        <v>1157</v>
      </c>
      <c r="D285" s="18" t="s">
        <v>1409</v>
      </c>
      <c r="E285" s="17" t="s">
        <v>1410</v>
      </c>
      <c r="F285" s="17">
        <v>2023</v>
      </c>
      <c r="G285" s="43" t="s">
        <v>1411</v>
      </c>
      <c r="H285" s="18" t="s">
        <v>45</v>
      </c>
      <c r="I285" s="17" t="s">
        <v>1412</v>
      </c>
      <c r="J285" s="43" t="s">
        <v>53</v>
      </c>
      <c r="K285" s="18" t="s">
        <v>1413</v>
      </c>
      <c r="L285" s="18" t="s">
        <v>1414</v>
      </c>
      <c r="M285" s="19" t="s">
        <v>940</v>
      </c>
      <c r="N285" s="19" t="s">
        <v>306</v>
      </c>
      <c r="O285" s="19" t="s">
        <v>306</v>
      </c>
      <c r="P285" s="28" t="s">
        <v>53</v>
      </c>
      <c r="Q285" s="28" t="s">
        <v>53</v>
      </c>
      <c r="R285" s="28" t="s">
        <v>53</v>
      </c>
      <c r="S285" s="29">
        <v>0</v>
      </c>
      <c r="T285" s="28">
        <v>0</v>
      </c>
      <c r="U285" s="18" t="s">
        <v>54</v>
      </c>
      <c r="V285" s="18" t="s">
        <v>155</v>
      </c>
      <c r="W285" s="18" t="s">
        <v>56</v>
      </c>
      <c r="X285" s="18" t="s">
        <v>200</v>
      </c>
      <c r="Y285" s="18" t="s">
        <v>158</v>
      </c>
      <c r="Z285" s="31" t="s">
        <v>53</v>
      </c>
      <c r="AA285" s="31">
        <v>1624607000</v>
      </c>
      <c r="AB285" s="32">
        <v>1462121955</v>
      </c>
      <c r="AC285" s="31">
        <v>0</v>
      </c>
      <c r="AD285" s="18" t="s">
        <v>90</v>
      </c>
      <c r="AE285" s="18" t="s">
        <v>242</v>
      </c>
      <c r="AF285" s="18" t="s">
        <v>53</v>
      </c>
      <c r="AG285" s="1" t="s">
        <v>200</v>
      </c>
      <c r="AI285" s="21" t="s">
        <v>203</v>
      </c>
      <c r="AJ285" s="21" t="s">
        <v>63</v>
      </c>
      <c r="AK285" s="21" t="s">
        <v>56</v>
      </c>
      <c r="AL285" s="21" t="s">
        <v>200</v>
      </c>
      <c r="AM285" s="1" t="s">
        <v>64</v>
      </c>
      <c r="AN285" s="18" t="s">
        <v>1165</v>
      </c>
    </row>
    <row r="286" spans="1:40" ht="16.5" customHeight="1" x14ac:dyDescent="0.2">
      <c r="A286" s="24" t="s">
        <v>39</v>
      </c>
      <c r="B286" s="18" t="s">
        <v>1156</v>
      </c>
      <c r="C286" s="18" t="s">
        <v>1157</v>
      </c>
      <c r="D286" s="18" t="s">
        <v>1409</v>
      </c>
      <c r="E286" s="17" t="s">
        <v>1410</v>
      </c>
      <c r="F286" s="17">
        <v>2023</v>
      </c>
      <c r="G286" s="43" t="s">
        <v>1411</v>
      </c>
      <c r="H286" s="18" t="s">
        <v>45</v>
      </c>
      <c r="I286" s="17" t="s">
        <v>1412</v>
      </c>
      <c r="J286" s="43" t="s">
        <v>53</v>
      </c>
      <c r="K286" s="18" t="s">
        <v>1413</v>
      </c>
      <c r="L286" s="18" t="s">
        <v>1415</v>
      </c>
      <c r="M286" s="19" t="s">
        <v>778</v>
      </c>
      <c r="N286" s="19" t="s">
        <v>1416</v>
      </c>
      <c r="O286" s="19" t="s">
        <v>1416</v>
      </c>
      <c r="P286" s="28" t="s">
        <v>53</v>
      </c>
      <c r="Q286" s="28" t="s">
        <v>53</v>
      </c>
      <c r="R286" s="28" t="s">
        <v>53</v>
      </c>
      <c r="S286" s="29">
        <v>0</v>
      </c>
      <c r="T286" s="28">
        <v>0</v>
      </c>
      <c r="U286" s="18" t="s">
        <v>54</v>
      </c>
      <c r="V286" s="18" t="s">
        <v>155</v>
      </c>
      <c r="W286" s="18" t="s">
        <v>56</v>
      </c>
      <c r="X286" s="18" t="s">
        <v>200</v>
      </c>
      <c r="Y286" s="18" t="s">
        <v>158</v>
      </c>
      <c r="Z286" s="31" t="s">
        <v>53</v>
      </c>
      <c r="AA286" s="31">
        <v>1523069000</v>
      </c>
      <c r="AB286" s="32">
        <v>1272280713</v>
      </c>
      <c r="AC286" s="31">
        <v>0</v>
      </c>
      <c r="AD286" s="18" t="s">
        <v>90</v>
      </c>
      <c r="AE286" s="18" t="s">
        <v>242</v>
      </c>
      <c r="AF286" s="18" t="s">
        <v>53</v>
      </c>
      <c r="AG286" s="1" t="s">
        <v>200</v>
      </c>
      <c r="AI286" s="21" t="s">
        <v>203</v>
      </c>
      <c r="AJ286" s="21" t="s">
        <v>63</v>
      </c>
      <c r="AK286" s="21" t="s">
        <v>56</v>
      </c>
      <c r="AL286" s="21" t="s">
        <v>200</v>
      </c>
      <c r="AM286" s="1" t="s">
        <v>64</v>
      </c>
      <c r="AN286" s="18" t="s">
        <v>1165</v>
      </c>
    </row>
    <row r="287" spans="1:40" ht="16.5" customHeight="1" x14ac:dyDescent="0.2">
      <c r="A287" s="24" t="s">
        <v>39</v>
      </c>
      <c r="B287" s="18" t="s">
        <v>1156</v>
      </c>
      <c r="C287" s="18" t="s">
        <v>1157</v>
      </c>
      <c r="D287" s="18" t="s">
        <v>1409</v>
      </c>
      <c r="E287" s="17" t="s">
        <v>1410</v>
      </c>
      <c r="F287" s="17">
        <v>2023</v>
      </c>
      <c r="G287" s="43" t="s">
        <v>1411</v>
      </c>
      <c r="H287" s="18" t="s">
        <v>45</v>
      </c>
      <c r="I287" s="17" t="s">
        <v>1417</v>
      </c>
      <c r="J287" s="43" t="s">
        <v>53</v>
      </c>
      <c r="K287" s="18" t="s">
        <v>1418</v>
      </c>
      <c r="L287" s="18" t="s">
        <v>1419</v>
      </c>
      <c r="M287" s="19" t="s">
        <v>623</v>
      </c>
      <c r="N287" s="19" t="s">
        <v>1420</v>
      </c>
      <c r="O287" s="19" t="s">
        <v>206</v>
      </c>
      <c r="P287" s="28" t="s">
        <v>53</v>
      </c>
      <c r="Q287" s="28" t="s">
        <v>53</v>
      </c>
      <c r="R287" s="28" t="s">
        <v>53</v>
      </c>
      <c r="S287" s="29">
        <v>0</v>
      </c>
      <c r="T287" s="28">
        <v>0</v>
      </c>
      <c r="U287" s="18" t="s">
        <v>54</v>
      </c>
      <c r="V287" s="18" t="s">
        <v>55</v>
      </c>
      <c r="W287" s="18" t="s">
        <v>209</v>
      </c>
      <c r="X287" s="18" t="s">
        <v>854</v>
      </c>
      <c r="Y287" s="18" t="s">
        <v>58</v>
      </c>
      <c r="Z287" s="31" t="s">
        <v>53</v>
      </c>
      <c r="AA287" s="31">
        <v>850000000</v>
      </c>
      <c r="AB287" s="32">
        <v>377650000</v>
      </c>
      <c r="AC287" s="31">
        <v>0</v>
      </c>
      <c r="AD287" s="18" t="s">
        <v>90</v>
      </c>
      <c r="AE287" s="18" t="s">
        <v>457</v>
      </c>
      <c r="AF287" s="18" t="s">
        <v>53</v>
      </c>
      <c r="AG287" s="1" t="s">
        <v>854</v>
      </c>
      <c r="AI287" s="21" t="s">
        <v>856</v>
      </c>
      <c r="AJ287" s="21" t="s">
        <v>212</v>
      </c>
      <c r="AK287" s="21" t="s">
        <v>209</v>
      </c>
      <c r="AL287" s="21" t="s">
        <v>854</v>
      </c>
      <c r="AM287" s="1" t="s">
        <v>64</v>
      </c>
      <c r="AN287" s="18" t="s">
        <v>1165</v>
      </c>
    </row>
    <row r="288" spans="1:40" ht="16.5" customHeight="1" x14ac:dyDescent="0.2">
      <c r="A288" s="24" t="s">
        <v>39</v>
      </c>
      <c r="B288" s="18" t="s">
        <v>1156</v>
      </c>
      <c r="C288" s="18" t="s">
        <v>1157</v>
      </c>
      <c r="D288" s="18" t="s">
        <v>1409</v>
      </c>
      <c r="E288" s="17" t="s">
        <v>1410</v>
      </c>
      <c r="F288" s="17">
        <v>2023</v>
      </c>
      <c r="G288" s="43" t="s">
        <v>1411</v>
      </c>
      <c r="H288" s="18" t="s">
        <v>45</v>
      </c>
      <c r="I288" s="17" t="s">
        <v>1421</v>
      </c>
      <c r="J288" s="43" t="s">
        <v>53</v>
      </c>
      <c r="K288" s="18" t="s">
        <v>1422</v>
      </c>
      <c r="L288" s="18" t="s">
        <v>1423</v>
      </c>
      <c r="M288" s="19" t="s">
        <v>52</v>
      </c>
      <c r="N288" s="19" t="s">
        <v>867</v>
      </c>
      <c r="O288" s="19" t="s">
        <v>867</v>
      </c>
      <c r="P288" s="28" t="s">
        <v>53</v>
      </c>
      <c r="Q288" s="28" t="s">
        <v>53</v>
      </c>
      <c r="R288" s="28" t="s">
        <v>53</v>
      </c>
      <c r="S288" s="29">
        <v>0</v>
      </c>
      <c r="T288" s="28">
        <v>0</v>
      </c>
      <c r="U288" s="18" t="s">
        <v>54</v>
      </c>
      <c r="V288" s="18" t="s">
        <v>55</v>
      </c>
      <c r="W288" s="18" t="s">
        <v>209</v>
      </c>
      <c r="X288" s="18" t="s">
        <v>456</v>
      </c>
      <c r="Y288" s="18" t="s">
        <v>58</v>
      </c>
      <c r="Z288" s="31" t="s">
        <v>53</v>
      </c>
      <c r="AA288" s="31">
        <v>400000000</v>
      </c>
      <c r="AB288" s="32">
        <v>323375000</v>
      </c>
      <c r="AC288" s="31">
        <v>0</v>
      </c>
      <c r="AD288" s="18" t="s">
        <v>90</v>
      </c>
      <c r="AE288" s="18" t="s">
        <v>466</v>
      </c>
      <c r="AF288" s="18" t="s">
        <v>53</v>
      </c>
      <c r="AG288" s="1" t="s">
        <v>456</v>
      </c>
      <c r="AI288" s="21" t="s">
        <v>459</v>
      </c>
      <c r="AJ288" s="21" t="s">
        <v>212</v>
      </c>
      <c r="AK288" s="21" t="s">
        <v>209</v>
      </c>
      <c r="AL288" s="21" t="s">
        <v>456</v>
      </c>
      <c r="AM288" s="1" t="s">
        <v>64</v>
      </c>
      <c r="AN288" s="18" t="s">
        <v>1165</v>
      </c>
    </row>
    <row r="289" spans="1:40" ht="16.5" customHeight="1" x14ac:dyDescent="0.2">
      <c r="A289" s="24" t="s">
        <v>39</v>
      </c>
      <c r="B289" s="18" t="s">
        <v>1156</v>
      </c>
      <c r="C289" s="18" t="s">
        <v>1157</v>
      </c>
      <c r="D289" s="18" t="s">
        <v>1424</v>
      </c>
      <c r="E289" s="17" t="s">
        <v>1425</v>
      </c>
      <c r="F289" s="17">
        <v>2023</v>
      </c>
      <c r="G289" s="43" t="s">
        <v>1426</v>
      </c>
      <c r="H289" s="18" t="s">
        <v>45</v>
      </c>
      <c r="I289" s="17" t="s">
        <v>1427</v>
      </c>
      <c r="J289" s="43" t="s">
        <v>53</v>
      </c>
      <c r="K289" s="18" t="s">
        <v>1428</v>
      </c>
      <c r="L289" s="18" t="s">
        <v>1429</v>
      </c>
      <c r="M289" s="19" t="s">
        <v>710</v>
      </c>
      <c r="N289" s="19" t="s">
        <v>230</v>
      </c>
      <c r="O289" s="19" t="s">
        <v>206</v>
      </c>
      <c r="P289" s="28" t="s">
        <v>53</v>
      </c>
      <c r="Q289" s="28" t="s">
        <v>53</v>
      </c>
      <c r="R289" s="28" t="s">
        <v>53</v>
      </c>
      <c r="S289" s="29">
        <v>0</v>
      </c>
      <c r="T289" s="28">
        <v>0</v>
      </c>
      <c r="U289" s="18" t="s">
        <v>54</v>
      </c>
      <c r="V289" s="18" t="s">
        <v>155</v>
      </c>
      <c r="W289" s="18" t="s">
        <v>156</v>
      </c>
      <c r="X289" s="18" t="s">
        <v>1313</v>
      </c>
      <c r="Y289" s="18" t="s">
        <v>158</v>
      </c>
      <c r="Z289" s="31" t="s">
        <v>53</v>
      </c>
      <c r="AA289" s="31">
        <v>215100000</v>
      </c>
      <c r="AB289" s="32">
        <v>75900000</v>
      </c>
      <c r="AC289" s="31">
        <v>0</v>
      </c>
      <c r="AD289" s="18" t="s">
        <v>90</v>
      </c>
      <c r="AE289" s="18" t="s">
        <v>592</v>
      </c>
      <c r="AF289" s="18" t="s">
        <v>53</v>
      </c>
      <c r="AG289" s="1" t="s">
        <v>1313</v>
      </c>
      <c r="AI289" s="21" t="s">
        <v>1314</v>
      </c>
      <c r="AJ289" s="21" t="s">
        <v>162</v>
      </c>
      <c r="AK289" s="21" t="s">
        <v>156</v>
      </c>
      <c r="AL289" s="21" t="s">
        <v>1313</v>
      </c>
      <c r="AM289" s="1" t="s">
        <v>64</v>
      </c>
      <c r="AN289" s="18" t="s">
        <v>1165</v>
      </c>
    </row>
    <row r="290" spans="1:40" ht="16.5" customHeight="1" x14ac:dyDescent="0.2">
      <c r="A290" s="24" t="s">
        <v>39</v>
      </c>
      <c r="B290" s="18" t="s">
        <v>1156</v>
      </c>
      <c r="C290" s="18" t="s">
        <v>1157</v>
      </c>
      <c r="D290" s="18" t="s">
        <v>1424</v>
      </c>
      <c r="E290" s="17" t="s">
        <v>1425</v>
      </c>
      <c r="F290" s="17">
        <v>2023</v>
      </c>
      <c r="G290" s="43" t="s">
        <v>1426</v>
      </c>
      <c r="H290" s="18" t="s">
        <v>45</v>
      </c>
      <c r="I290" s="17" t="s">
        <v>1430</v>
      </c>
      <c r="J290" s="43" t="s">
        <v>53</v>
      </c>
      <c r="K290" s="18" t="s">
        <v>1431</v>
      </c>
      <c r="L290" s="18" t="s">
        <v>1378</v>
      </c>
      <c r="M290" s="19" t="s">
        <v>710</v>
      </c>
      <c r="N290" s="19" t="s">
        <v>230</v>
      </c>
      <c r="O290" s="19" t="s">
        <v>1359</v>
      </c>
      <c r="P290" s="28" t="s">
        <v>53</v>
      </c>
      <c r="Q290" s="28" t="s">
        <v>53</v>
      </c>
      <c r="R290" s="28" t="s">
        <v>53</v>
      </c>
      <c r="S290" s="29">
        <v>0</v>
      </c>
      <c r="T290" s="28">
        <v>0</v>
      </c>
      <c r="U290" s="18" t="s">
        <v>54</v>
      </c>
      <c r="V290" s="18" t="s">
        <v>155</v>
      </c>
      <c r="W290" s="18" t="s">
        <v>156</v>
      </c>
      <c r="X290" s="18" t="s">
        <v>157</v>
      </c>
      <c r="Y290" s="18" t="s">
        <v>158</v>
      </c>
      <c r="Z290" s="31" t="s">
        <v>53</v>
      </c>
      <c r="AA290" s="31">
        <v>184000000</v>
      </c>
      <c r="AB290" s="32">
        <v>102390000</v>
      </c>
      <c r="AC290" s="31">
        <v>0</v>
      </c>
      <c r="AD290" s="18" t="s">
        <v>90</v>
      </c>
      <c r="AE290" s="18" t="s">
        <v>159</v>
      </c>
      <c r="AF290" s="18" t="s">
        <v>53</v>
      </c>
      <c r="AG290" s="1" t="s">
        <v>157</v>
      </c>
      <c r="AI290" s="21" t="s">
        <v>161</v>
      </c>
      <c r="AJ290" s="21" t="s">
        <v>162</v>
      </c>
      <c r="AK290" s="21" t="s">
        <v>156</v>
      </c>
      <c r="AL290" s="21" t="s">
        <v>157</v>
      </c>
      <c r="AM290" s="1" t="s">
        <v>64</v>
      </c>
      <c r="AN290" s="18" t="s">
        <v>1165</v>
      </c>
    </row>
    <row r="291" spans="1:40" ht="16.5" customHeight="1" x14ac:dyDescent="0.2">
      <c r="A291" s="24" t="s">
        <v>39</v>
      </c>
      <c r="B291" s="18" t="s">
        <v>1156</v>
      </c>
      <c r="C291" s="18" t="s">
        <v>1157</v>
      </c>
      <c r="D291" s="18" t="s">
        <v>1424</v>
      </c>
      <c r="E291" s="17" t="s">
        <v>1425</v>
      </c>
      <c r="F291" s="17">
        <v>2023</v>
      </c>
      <c r="G291" s="43" t="s">
        <v>1426</v>
      </c>
      <c r="H291" s="18" t="s">
        <v>45</v>
      </c>
      <c r="I291" s="17" t="s">
        <v>1432</v>
      </c>
      <c r="J291" s="43" t="s">
        <v>53</v>
      </c>
      <c r="K291" s="18" t="s">
        <v>1433</v>
      </c>
      <c r="L291" s="18" t="s">
        <v>1434</v>
      </c>
      <c r="M291" s="19" t="s">
        <v>249</v>
      </c>
      <c r="N291" s="19" t="s">
        <v>455</v>
      </c>
      <c r="O291" s="19" t="s">
        <v>206</v>
      </c>
      <c r="P291" s="28" t="s">
        <v>53</v>
      </c>
      <c r="Q291" s="28" t="s">
        <v>53</v>
      </c>
      <c r="R291" s="28" t="s">
        <v>53</v>
      </c>
      <c r="S291" s="29">
        <v>0</v>
      </c>
      <c r="T291" s="28">
        <v>0</v>
      </c>
      <c r="U291" s="18" t="s">
        <v>54</v>
      </c>
      <c r="V291" s="18" t="s">
        <v>155</v>
      </c>
      <c r="W291" s="18" t="s">
        <v>56</v>
      </c>
      <c r="X291" s="18" t="s">
        <v>200</v>
      </c>
      <c r="Y291" s="18" t="s">
        <v>158</v>
      </c>
      <c r="Z291" s="31" t="s">
        <v>53</v>
      </c>
      <c r="AA291" s="31">
        <v>2700000000</v>
      </c>
      <c r="AB291" s="32">
        <v>2700000000</v>
      </c>
      <c r="AC291" s="31">
        <v>0</v>
      </c>
      <c r="AD291" s="18" t="s">
        <v>90</v>
      </c>
      <c r="AE291" s="18" t="s">
        <v>242</v>
      </c>
      <c r="AF291" s="18" t="s">
        <v>53</v>
      </c>
      <c r="AG291" s="1" t="s">
        <v>200</v>
      </c>
      <c r="AI291" s="21" t="s">
        <v>203</v>
      </c>
      <c r="AJ291" s="21" t="s">
        <v>63</v>
      </c>
      <c r="AK291" s="21" t="s">
        <v>56</v>
      </c>
      <c r="AL291" s="21" t="s">
        <v>200</v>
      </c>
      <c r="AM291" s="1" t="s">
        <v>64</v>
      </c>
      <c r="AN291" s="18" t="s">
        <v>1165</v>
      </c>
    </row>
    <row r="292" spans="1:40" ht="16.5" customHeight="1" x14ac:dyDescent="0.2">
      <c r="A292" s="24" t="s">
        <v>39</v>
      </c>
      <c r="B292" s="18" t="s">
        <v>1156</v>
      </c>
      <c r="C292" s="18" t="s">
        <v>1157</v>
      </c>
      <c r="D292" s="18" t="s">
        <v>1424</v>
      </c>
      <c r="E292" s="17" t="s">
        <v>1425</v>
      </c>
      <c r="F292" s="17">
        <v>2023</v>
      </c>
      <c r="G292" s="43" t="s">
        <v>1426</v>
      </c>
      <c r="H292" s="18" t="s">
        <v>45</v>
      </c>
      <c r="I292" s="17" t="s">
        <v>1432</v>
      </c>
      <c r="J292" s="43" t="s">
        <v>53</v>
      </c>
      <c r="K292" s="18" t="s">
        <v>1433</v>
      </c>
      <c r="L292" s="18" t="s">
        <v>1390</v>
      </c>
      <c r="M292" s="19" t="s">
        <v>249</v>
      </c>
      <c r="N292" s="19" t="s">
        <v>455</v>
      </c>
      <c r="O292" s="19" t="s">
        <v>206</v>
      </c>
      <c r="P292" s="28" t="s">
        <v>53</v>
      </c>
      <c r="Q292" s="28" t="s">
        <v>53</v>
      </c>
      <c r="R292" s="28" t="s">
        <v>53</v>
      </c>
      <c r="S292" s="29">
        <v>0</v>
      </c>
      <c r="T292" s="28">
        <v>0</v>
      </c>
      <c r="U292" s="18" t="s">
        <v>54</v>
      </c>
      <c r="V292" s="18" t="s">
        <v>155</v>
      </c>
      <c r="W292" s="18" t="s">
        <v>56</v>
      </c>
      <c r="X292" s="18" t="s">
        <v>1191</v>
      </c>
      <c r="Y292" s="18" t="s">
        <v>158</v>
      </c>
      <c r="Z292" s="31" t="s">
        <v>53</v>
      </c>
      <c r="AA292" s="31">
        <v>509500000</v>
      </c>
      <c r="AB292" s="32">
        <v>509500000</v>
      </c>
      <c r="AC292" s="31">
        <v>0</v>
      </c>
      <c r="AD292" s="18" t="s">
        <v>90</v>
      </c>
      <c r="AE292" s="18" t="s">
        <v>242</v>
      </c>
      <c r="AF292" s="18" t="s">
        <v>53</v>
      </c>
      <c r="AG292" s="1" t="s">
        <v>1191</v>
      </c>
      <c r="AI292" s="21" t="s">
        <v>1192</v>
      </c>
      <c r="AJ292" s="21" t="s">
        <v>63</v>
      </c>
      <c r="AK292" s="21" t="s">
        <v>56</v>
      </c>
      <c r="AL292" s="21" t="s">
        <v>1191</v>
      </c>
      <c r="AM292" s="1" t="s">
        <v>64</v>
      </c>
      <c r="AN292" s="18" t="s">
        <v>1165</v>
      </c>
    </row>
    <row r="293" spans="1:40" ht="16.5" customHeight="1" x14ac:dyDescent="0.2">
      <c r="A293" s="24" t="s">
        <v>39</v>
      </c>
      <c r="B293" s="18" t="s">
        <v>1156</v>
      </c>
      <c r="C293" s="18" t="s">
        <v>1157</v>
      </c>
      <c r="D293" s="18" t="s">
        <v>1424</v>
      </c>
      <c r="E293" s="17" t="s">
        <v>1425</v>
      </c>
      <c r="F293" s="17">
        <v>2023</v>
      </c>
      <c r="G293" s="43" t="s">
        <v>1426</v>
      </c>
      <c r="H293" s="18" t="s">
        <v>45</v>
      </c>
      <c r="I293" s="17" t="s">
        <v>1435</v>
      </c>
      <c r="J293" s="43" t="s">
        <v>53</v>
      </c>
      <c r="K293" s="18" t="s">
        <v>1436</v>
      </c>
      <c r="L293" s="18" t="s">
        <v>1437</v>
      </c>
      <c r="M293" s="19" t="s">
        <v>772</v>
      </c>
      <c r="N293" s="19" t="s">
        <v>235</v>
      </c>
      <c r="O293" s="19" t="s">
        <v>1438</v>
      </c>
      <c r="P293" s="28" t="s">
        <v>53</v>
      </c>
      <c r="Q293" s="28" t="s">
        <v>53</v>
      </c>
      <c r="R293" s="28" t="s">
        <v>53</v>
      </c>
      <c r="S293" s="29">
        <v>0</v>
      </c>
      <c r="T293" s="28">
        <v>0</v>
      </c>
      <c r="U293" s="18" t="s">
        <v>54</v>
      </c>
      <c r="V293" s="18" t="s">
        <v>55</v>
      </c>
      <c r="W293" s="18" t="s">
        <v>209</v>
      </c>
      <c r="X293" s="18" t="s">
        <v>854</v>
      </c>
      <c r="Y293" s="18" t="s">
        <v>58</v>
      </c>
      <c r="Z293" s="31" t="s">
        <v>53</v>
      </c>
      <c r="AA293" s="31">
        <v>529022000</v>
      </c>
      <c r="AB293" s="32">
        <v>241765000</v>
      </c>
      <c r="AC293" s="31">
        <v>0</v>
      </c>
      <c r="AD293" s="18" t="s">
        <v>90</v>
      </c>
      <c r="AE293" s="18" t="s">
        <v>457</v>
      </c>
      <c r="AF293" s="18" t="s">
        <v>53</v>
      </c>
      <c r="AG293" s="1" t="s">
        <v>854</v>
      </c>
      <c r="AI293" s="21" t="s">
        <v>856</v>
      </c>
      <c r="AJ293" s="21" t="s">
        <v>212</v>
      </c>
      <c r="AK293" s="21" t="s">
        <v>209</v>
      </c>
      <c r="AL293" s="21" t="s">
        <v>854</v>
      </c>
      <c r="AM293" s="1" t="s">
        <v>64</v>
      </c>
      <c r="AN293" s="18" t="s">
        <v>1165</v>
      </c>
    </row>
    <row r="294" spans="1:40" ht="16.5" customHeight="1" x14ac:dyDescent="0.2">
      <c r="A294" s="24" t="s">
        <v>39</v>
      </c>
      <c r="B294" s="18" t="s">
        <v>1156</v>
      </c>
      <c r="C294" s="18" t="s">
        <v>1157</v>
      </c>
      <c r="D294" s="18" t="s">
        <v>1424</v>
      </c>
      <c r="E294" s="17" t="s">
        <v>1425</v>
      </c>
      <c r="F294" s="17">
        <v>2023</v>
      </c>
      <c r="G294" s="43" t="s">
        <v>1426</v>
      </c>
      <c r="H294" s="18" t="s">
        <v>45</v>
      </c>
      <c r="I294" s="17" t="s">
        <v>1435</v>
      </c>
      <c r="J294" s="43" t="s">
        <v>53</v>
      </c>
      <c r="K294" s="18" t="s">
        <v>1436</v>
      </c>
      <c r="L294" s="18" t="s">
        <v>1272</v>
      </c>
      <c r="M294" s="19" t="s">
        <v>772</v>
      </c>
      <c r="N294" s="19" t="s">
        <v>235</v>
      </c>
      <c r="O294" s="19" t="s">
        <v>1439</v>
      </c>
      <c r="P294" s="28" t="s">
        <v>53</v>
      </c>
      <c r="Q294" s="28" t="s">
        <v>53</v>
      </c>
      <c r="R294" s="28" t="s">
        <v>53</v>
      </c>
      <c r="S294" s="29">
        <v>0</v>
      </c>
      <c r="T294" s="28">
        <v>0</v>
      </c>
      <c r="U294" s="18" t="s">
        <v>54</v>
      </c>
      <c r="V294" s="18" t="s">
        <v>55</v>
      </c>
      <c r="W294" s="18" t="s">
        <v>209</v>
      </c>
      <c r="X294" s="18" t="s">
        <v>854</v>
      </c>
      <c r="Y294" s="18" t="s">
        <v>58</v>
      </c>
      <c r="Z294" s="31" t="s">
        <v>53</v>
      </c>
      <c r="AA294" s="31">
        <v>558978000</v>
      </c>
      <c r="AB294" s="32">
        <v>512033373</v>
      </c>
      <c r="AC294" s="31">
        <v>0</v>
      </c>
      <c r="AD294" s="18" t="s">
        <v>90</v>
      </c>
      <c r="AE294" s="18" t="s">
        <v>457</v>
      </c>
      <c r="AF294" s="18" t="s">
        <v>53</v>
      </c>
      <c r="AG294" s="1" t="s">
        <v>854</v>
      </c>
      <c r="AI294" s="21" t="s">
        <v>856</v>
      </c>
      <c r="AJ294" s="21" t="s">
        <v>212</v>
      </c>
      <c r="AK294" s="21" t="s">
        <v>209</v>
      </c>
      <c r="AL294" s="21" t="s">
        <v>854</v>
      </c>
      <c r="AM294" s="1" t="s">
        <v>64</v>
      </c>
      <c r="AN294" s="18" t="s">
        <v>1165</v>
      </c>
    </row>
    <row r="295" spans="1:40" ht="16.5" customHeight="1" x14ac:dyDescent="0.2">
      <c r="A295" s="24" t="s">
        <v>39</v>
      </c>
      <c r="B295" s="18" t="s">
        <v>1156</v>
      </c>
      <c r="C295" s="18" t="s">
        <v>1157</v>
      </c>
      <c r="D295" s="18" t="s">
        <v>1440</v>
      </c>
      <c r="E295" s="17" t="s">
        <v>1441</v>
      </c>
      <c r="F295" s="17">
        <v>2023</v>
      </c>
      <c r="G295" s="43" t="s">
        <v>1442</v>
      </c>
      <c r="H295" s="18" t="s">
        <v>45</v>
      </c>
      <c r="I295" s="17" t="s">
        <v>1443</v>
      </c>
      <c r="J295" s="43" t="s">
        <v>53</v>
      </c>
      <c r="K295" s="18" t="s">
        <v>1444</v>
      </c>
      <c r="L295" s="18" t="s">
        <v>1166</v>
      </c>
      <c r="M295" s="19" t="s">
        <v>1445</v>
      </c>
      <c r="N295" s="19" t="s">
        <v>1445</v>
      </c>
      <c r="O295" s="19" t="s">
        <v>1446</v>
      </c>
      <c r="P295" s="28" t="s">
        <v>53</v>
      </c>
      <c r="Q295" s="28" t="s">
        <v>53</v>
      </c>
      <c r="R295" s="28" t="s">
        <v>53</v>
      </c>
      <c r="S295" s="29">
        <v>0</v>
      </c>
      <c r="T295" s="28">
        <v>0</v>
      </c>
      <c r="U295" s="18" t="s">
        <v>54</v>
      </c>
      <c r="V295" s="18" t="s">
        <v>155</v>
      </c>
      <c r="W295" s="18" t="s">
        <v>75</v>
      </c>
      <c r="X295" s="18" t="s">
        <v>647</v>
      </c>
      <c r="Y295" s="18" t="s">
        <v>158</v>
      </c>
      <c r="Z295" s="31" t="s">
        <v>53</v>
      </c>
      <c r="AA295" s="31">
        <v>1796200000</v>
      </c>
      <c r="AB295" s="32">
        <v>1625566720</v>
      </c>
      <c r="AC295" s="31">
        <v>0</v>
      </c>
      <c r="AD295" s="18" t="s">
        <v>90</v>
      </c>
      <c r="AE295" s="18" t="s">
        <v>409</v>
      </c>
      <c r="AF295" s="18" t="s">
        <v>53</v>
      </c>
      <c r="AG295" s="1" t="s">
        <v>647</v>
      </c>
      <c r="AI295" s="21" t="s">
        <v>649</v>
      </c>
      <c r="AJ295" s="21" t="s">
        <v>80</v>
      </c>
      <c r="AK295" s="21" t="s">
        <v>75</v>
      </c>
      <c r="AL295" s="21" t="s">
        <v>647</v>
      </c>
      <c r="AM295" s="1" t="s">
        <v>64</v>
      </c>
      <c r="AN295" s="18" t="s">
        <v>1165</v>
      </c>
    </row>
    <row r="296" spans="1:40" ht="16.5" customHeight="1" x14ac:dyDescent="0.2">
      <c r="A296" s="24" t="s">
        <v>39</v>
      </c>
      <c r="B296" s="18" t="s">
        <v>1156</v>
      </c>
      <c r="C296" s="18" t="s">
        <v>1157</v>
      </c>
      <c r="D296" s="18" t="s">
        <v>1440</v>
      </c>
      <c r="E296" s="17" t="s">
        <v>1441</v>
      </c>
      <c r="F296" s="17">
        <v>2023</v>
      </c>
      <c r="G296" s="43" t="s">
        <v>1442</v>
      </c>
      <c r="H296" s="18" t="s">
        <v>45</v>
      </c>
      <c r="I296" s="17" t="s">
        <v>1447</v>
      </c>
      <c r="J296" s="43" t="s">
        <v>53</v>
      </c>
      <c r="K296" s="18" t="s">
        <v>1448</v>
      </c>
      <c r="L296" s="18" t="s">
        <v>1449</v>
      </c>
      <c r="M296" s="19" t="s">
        <v>1450</v>
      </c>
      <c r="N296" s="19" t="s">
        <v>1451</v>
      </c>
      <c r="O296" s="19" t="s">
        <v>1452</v>
      </c>
      <c r="P296" s="28" t="s">
        <v>53</v>
      </c>
      <c r="Q296" s="28" t="s">
        <v>53</v>
      </c>
      <c r="R296" s="28" t="s">
        <v>53</v>
      </c>
      <c r="S296" s="29">
        <v>0</v>
      </c>
      <c r="T296" s="28">
        <v>0</v>
      </c>
      <c r="U296" s="18" t="s">
        <v>54</v>
      </c>
      <c r="V296" s="18" t="s">
        <v>55</v>
      </c>
      <c r="W296" s="18" t="s">
        <v>352</v>
      </c>
      <c r="X296" s="18" t="s">
        <v>365</v>
      </c>
      <c r="Y296" s="18" t="s">
        <v>58</v>
      </c>
      <c r="Z296" s="31" t="s">
        <v>53</v>
      </c>
      <c r="AA296" s="31">
        <v>1700000000</v>
      </c>
      <c r="AB296" s="32">
        <v>1691979547</v>
      </c>
      <c r="AC296" s="31">
        <v>0</v>
      </c>
      <c r="AD296" s="18" t="s">
        <v>90</v>
      </c>
      <c r="AE296" s="18" t="s">
        <v>592</v>
      </c>
      <c r="AF296" s="18" t="s">
        <v>53</v>
      </c>
      <c r="AG296" s="1" t="s">
        <v>365</v>
      </c>
      <c r="AI296" s="21" t="s">
        <v>367</v>
      </c>
      <c r="AJ296" s="21" t="s">
        <v>357</v>
      </c>
      <c r="AK296" s="21" t="s">
        <v>352</v>
      </c>
      <c r="AL296" s="21" t="s">
        <v>365</v>
      </c>
      <c r="AM296" s="1" t="s">
        <v>64</v>
      </c>
      <c r="AN296" s="18" t="s">
        <v>1165</v>
      </c>
    </row>
    <row r="297" spans="1:40" ht="16.5" customHeight="1" x14ac:dyDescent="0.2">
      <c r="A297" s="24" t="s">
        <v>39</v>
      </c>
      <c r="B297" s="18" t="s">
        <v>1156</v>
      </c>
      <c r="C297" s="18" t="s">
        <v>1157</v>
      </c>
      <c r="D297" s="18" t="s">
        <v>1440</v>
      </c>
      <c r="E297" s="17" t="s">
        <v>1441</v>
      </c>
      <c r="F297" s="17">
        <v>2023</v>
      </c>
      <c r="G297" s="43" t="s">
        <v>1442</v>
      </c>
      <c r="H297" s="18" t="s">
        <v>45</v>
      </c>
      <c r="I297" s="17" t="s">
        <v>1453</v>
      </c>
      <c r="J297" s="43" t="s">
        <v>53</v>
      </c>
      <c r="K297" s="18" t="s">
        <v>1454</v>
      </c>
      <c r="L297" s="18" t="s">
        <v>1455</v>
      </c>
      <c r="M297" s="19" t="s">
        <v>1374</v>
      </c>
      <c r="N297" s="19" t="s">
        <v>1456</v>
      </c>
      <c r="O297" s="19" t="s">
        <v>277</v>
      </c>
      <c r="P297" s="28" t="s">
        <v>53</v>
      </c>
      <c r="Q297" s="28" t="s">
        <v>53</v>
      </c>
      <c r="R297" s="28" t="s">
        <v>53</v>
      </c>
      <c r="S297" s="29">
        <v>0</v>
      </c>
      <c r="T297" s="28">
        <v>0</v>
      </c>
      <c r="U297" s="18" t="s">
        <v>54</v>
      </c>
      <c r="V297" s="18" t="s">
        <v>155</v>
      </c>
      <c r="W297" s="18" t="s">
        <v>156</v>
      </c>
      <c r="X297" s="18" t="s">
        <v>157</v>
      </c>
      <c r="Y297" s="18" t="s">
        <v>158</v>
      </c>
      <c r="Z297" s="31" t="s">
        <v>53</v>
      </c>
      <c r="AA297" s="31">
        <v>400000000</v>
      </c>
      <c r="AB297" s="32">
        <v>400000000</v>
      </c>
      <c r="AC297" s="31">
        <v>0</v>
      </c>
      <c r="AD297" s="18" t="s">
        <v>90</v>
      </c>
      <c r="AE297" s="18" t="s">
        <v>159</v>
      </c>
      <c r="AF297" s="18" t="s">
        <v>53</v>
      </c>
      <c r="AG297" s="1" t="s">
        <v>157</v>
      </c>
      <c r="AI297" s="21" t="s">
        <v>161</v>
      </c>
      <c r="AJ297" s="21" t="s">
        <v>162</v>
      </c>
      <c r="AK297" s="21" t="s">
        <v>156</v>
      </c>
      <c r="AL297" s="21" t="s">
        <v>157</v>
      </c>
      <c r="AM297" s="1" t="s">
        <v>64</v>
      </c>
      <c r="AN297" s="18" t="s">
        <v>1165</v>
      </c>
    </row>
    <row r="298" spans="1:40" ht="16.5" customHeight="1" x14ac:dyDescent="0.2">
      <c r="A298" s="24" t="s">
        <v>39</v>
      </c>
      <c r="B298" s="18" t="s">
        <v>1156</v>
      </c>
      <c r="C298" s="18" t="s">
        <v>1157</v>
      </c>
      <c r="D298" s="18" t="s">
        <v>1440</v>
      </c>
      <c r="E298" s="17" t="s">
        <v>1441</v>
      </c>
      <c r="F298" s="17">
        <v>2023</v>
      </c>
      <c r="G298" s="43" t="s">
        <v>1442</v>
      </c>
      <c r="H298" s="18" t="s">
        <v>45</v>
      </c>
      <c r="I298" s="17" t="s">
        <v>1457</v>
      </c>
      <c r="J298" s="43" t="s">
        <v>53</v>
      </c>
      <c r="K298" s="18" t="s">
        <v>1458</v>
      </c>
      <c r="L298" s="18" t="s">
        <v>1325</v>
      </c>
      <c r="M298" s="19" t="s">
        <v>1459</v>
      </c>
      <c r="N298" s="19" t="s">
        <v>1460</v>
      </c>
      <c r="O298" s="19" t="s">
        <v>893</v>
      </c>
      <c r="P298" s="28" t="s">
        <v>53</v>
      </c>
      <c r="Q298" s="28" t="s">
        <v>53</v>
      </c>
      <c r="R298" s="28" t="s">
        <v>53</v>
      </c>
      <c r="S298" s="29">
        <v>0</v>
      </c>
      <c r="T298" s="28">
        <v>0</v>
      </c>
      <c r="U298" s="18" t="s">
        <v>54</v>
      </c>
      <c r="V298" s="18" t="s">
        <v>155</v>
      </c>
      <c r="W298" s="18" t="s">
        <v>56</v>
      </c>
      <c r="X298" s="18" t="s">
        <v>200</v>
      </c>
      <c r="Y298" s="18" t="s">
        <v>158</v>
      </c>
      <c r="Z298" s="31" t="s">
        <v>53</v>
      </c>
      <c r="AA298" s="31">
        <v>8669150000</v>
      </c>
      <c r="AB298" s="32">
        <v>8669150000</v>
      </c>
      <c r="AC298" s="31">
        <v>0</v>
      </c>
      <c r="AD298" s="18" t="s">
        <v>90</v>
      </c>
      <c r="AE298" s="18" t="s">
        <v>242</v>
      </c>
      <c r="AF298" s="18" t="s">
        <v>53</v>
      </c>
      <c r="AG298" s="1" t="s">
        <v>200</v>
      </c>
      <c r="AI298" s="21" t="s">
        <v>203</v>
      </c>
      <c r="AJ298" s="21" t="s">
        <v>63</v>
      </c>
      <c r="AK298" s="21" t="s">
        <v>56</v>
      </c>
      <c r="AL298" s="21" t="s">
        <v>200</v>
      </c>
      <c r="AM298" s="1" t="s">
        <v>64</v>
      </c>
      <c r="AN298" s="18" t="s">
        <v>1165</v>
      </c>
    </row>
    <row r="299" spans="1:40" ht="16.5" customHeight="1" x14ac:dyDescent="0.2">
      <c r="A299" s="24" t="s">
        <v>39</v>
      </c>
      <c r="B299" s="18" t="s">
        <v>1156</v>
      </c>
      <c r="C299" s="18" t="s">
        <v>1157</v>
      </c>
      <c r="D299" s="18" t="s">
        <v>1440</v>
      </c>
      <c r="E299" s="17" t="s">
        <v>1441</v>
      </c>
      <c r="F299" s="17">
        <v>2023</v>
      </c>
      <c r="G299" s="43" t="s">
        <v>1442</v>
      </c>
      <c r="H299" s="18" t="s">
        <v>45</v>
      </c>
      <c r="I299" s="17" t="s">
        <v>1457</v>
      </c>
      <c r="J299" s="43" t="s">
        <v>53</v>
      </c>
      <c r="K299" s="18" t="s">
        <v>1458</v>
      </c>
      <c r="L299" s="18" t="s">
        <v>1266</v>
      </c>
      <c r="M299" s="19" t="s">
        <v>1461</v>
      </c>
      <c r="N299" s="19" t="s">
        <v>1461</v>
      </c>
      <c r="O299" s="19" t="s">
        <v>893</v>
      </c>
      <c r="P299" s="28" t="s">
        <v>53</v>
      </c>
      <c r="Q299" s="28" t="s">
        <v>53</v>
      </c>
      <c r="R299" s="28" t="s">
        <v>53</v>
      </c>
      <c r="S299" s="29">
        <v>0</v>
      </c>
      <c r="T299" s="28">
        <v>0</v>
      </c>
      <c r="U299" s="18" t="s">
        <v>54</v>
      </c>
      <c r="V299" s="18" t="s">
        <v>155</v>
      </c>
      <c r="W299" s="18" t="s">
        <v>56</v>
      </c>
      <c r="X299" s="18" t="s">
        <v>1191</v>
      </c>
      <c r="Y299" s="18" t="s">
        <v>158</v>
      </c>
      <c r="Z299" s="31" t="s">
        <v>53</v>
      </c>
      <c r="AA299" s="31">
        <v>2825650000</v>
      </c>
      <c r="AB299" s="32">
        <v>2825650000</v>
      </c>
      <c r="AC299" s="31">
        <v>0</v>
      </c>
      <c r="AD299" s="18" t="s">
        <v>90</v>
      </c>
      <c r="AE299" s="18" t="s">
        <v>242</v>
      </c>
      <c r="AF299" s="18" t="s">
        <v>53</v>
      </c>
      <c r="AG299" s="1" t="s">
        <v>1191</v>
      </c>
      <c r="AI299" s="21" t="s">
        <v>1192</v>
      </c>
      <c r="AJ299" s="21" t="s">
        <v>63</v>
      </c>
      <c r="AK299" s="21" t="s">
        <v>56</v>
      </c>
      <c r="AL299" s="21" t="s">
        <v>1191</v>
      </c>
      <c r="AM299" s="1" t="s">
        <v>64</v>
      </c>
      <c r="AN299" s="18" t="s">
        <v>1165</v>
      </c>
    </row>
    <row r="300" spans="1:40" ht="16.5" customHeight="1" x14ac:dyDescent="0.2">
      <c r="A300" s="24" t="s">
        <v>39</v>
      </c>
      <c r="B300" s="18" t="s">
        <v>1156</v>
      </c>
      <c r="C300" s="18" t="s">
        <v>1157</v>
      </c>
      <c r="D300" s="18" t="s">
        <v>1440</v>
      </c>
      <c r="E300" s="17" t="s">
        <v>1441</v>
      </c>
      <c r="F300" s="17">
        <v>2023</v>
      </c>
      <c r="G300" s="43" t="s">
        <v>1442</v>
      </c>
      <c r="H300" s="18" t="s">
        <v>45</v>
      </c>
      <c r="I300" s="17" t="s">
        <v>1462</v>
      </c>
      <c r="J300" s="43" t="s">
        <v>53</v>
      </c>
      <c r="K300" s="18" t="s">
        <v>1463</v>
      </c>
      <c r="L300" s="18" t="s">
        <v>1272</v>
      </c>
      <c r="M300" s="19" t="s">
        <v>1464</v>
      </c>
      <c r="N300" s="19" t="s">
        <v>1465</v>
      </c>
      <c r="O300" s="19" t="s">
        <v>781</v>
      </c>
      <c r="P300" s="28" t="s">
        <v>53</v>
      </c>
      <c r="Q300" s="28" t="s">
        <v>53</v>
      </c>
      <c r="R300" s="28" t="s">
        <v>53</v>
      </c>
      <c r="S300" s="29">
        <v>0</v>
      </c>
      <c r="T300" s="28">
        <v>0</v>
      </c>
      <c r="U300" s="18" t="s">
        <v>54</v>
      </c>
      <c r="V300" s="18" t="s">
        <v>55</v>
      </c>
      <c r="W300" s="18" t="s">
        <v>209</v>
      </c>
      <c r="X300" s="18" t="s">
        <v>854</v>
      </c>
      <c r="Y300" s="18" t="s">
        <v>58</v>
      </c>
      <c r="Z300" s="31" t="s">
        <v>53</v>
      </c>
      <c r="AA300" s="31">
        <v>700000000</v>
      </c>
      <c r="AB300" s="32">
        <v>542668560</v>
      </c>
      <c r="AC300" s="31">
        <v>0</v>
      </c>
      <c r="AD300" s="18" t="s">
        <v>90</v>
      </c>
      <c r="AE300" s="18" t="s">
        <v>457</v>
      </c>
      <c r="AF300" s="18" t="s">
        <v>53</v>
      </c>
      <c r="AG300" s="1" t="s">
        <v>854</v>
      </c>
      <c r="AI300" s="21" t="s">
        <v>856</v>
      </c>
      <c r="AJ300" s="21" t="s">
        <v>212</v>
      </c>
      <c r="AK300" s="21" t="s">
        <v>209</v>
      </c>
      <c r="AL300" s="21" t="s">
        <v>854</v>
      </c>
      <c r="AM300" s="1" t="s">
        <v>64</v>
      </c>
      <c r="AN300" s="18" t="s">
        <v>1165</v>
      </c>
    </row>
    <row r="301" spans="1:40" ht="16.5" customHeight="1" x14ac:dyDescent="0.2">
      <c r="A301" s="24" t="s">
        <v>39</v>
      </c>
      <c r="B301" s="18" t="s">
        <v>1156</v>
      </c>
      <c r="C301" s="18" t="s">
        <v>1157</v>
      </c>
      <c r="D301" s="18" t="s">
        <v>1440</v>
      </c>
      <c r="E301" s="17" t="s">
        <v>1441</v>
      </c>
      <c r="F301" s="17">
        <v>2023</v>
      </c>
      <c r="G301" s="43" t="s">
        <v>1442</v>
      </c>
      <c r="H301" s="18" t="s">
        <v>45</v>
      </c>
      <c r="I301" s="17" t="s">
        <v>1466</v>
      </c>
      <c r="J301" s="43" t="s">
        <v>53</v>
      </c>
      <c r="K301" s="18" t="s">
        <v>1467</v>
      </c>
      <c r="L301" s="18" t="s">
        <v>1468</v>
      </c>
      <c r="M301" s="19" t="s">
        <v>852</v>
      </c>
      <c r="N301" s="19" t="s">
        <v>1469</v>
      </c>
      <c r="O301" s="19" t="s">
        <v>1470</v>
      </c>
      <c r="P301" s="28" t="s">
        <v>53</v>
      </c>
      <c r="Q301" s="28" t="s">
        <v>53</v>
      </c>
      <c r="R301" s="28" t="s">
        <v>53</v>
      </c>
      <c r="S301" s="29">
        <v>0</v>
      </c>
      <c r="T301" s="28">
        <v>0</v>
      </c>
      <c r="U301" s="18" t="s">
        <v>54</v>
      </c>
      <c r="V301" s="18" t="s">
        <v>55</v>
      </c>
      <c r="W301" s="18" t="s">
        <v>209</v>
      </c>
      <c r="X301" s="18" t="s">
        <v>456</v>
      </c>
      <c r="Y301" s="18" t="s">
        <v>58</v>
      </c>
      <c r="Z301" s="31" t="s">
        <v>53</v>
      </c>
      <c r="AA301" s="31">
        <v>400000000</v>
      </c>
      <c r="AB301" s="32">
        <v>400000000</v>
      </c>
      <c r="AC301" s="31">
        <v>0</v>
      </c>
      <c r="AD301" s="18" t="s">
        <v>90</v>
      </c>
      <c r="AE301" s="18" t="s">
        <v>466</v>
      </c>
      <c r="AF301" s="18" t="s">
        <v>53</v>
      </c>
      <c r="AG301" s="1" t="s">
        <v>456</v>
      </c>
      <c r="AI301" s="21" t="s">
        <v>459</v>
      </c>
      <c r="AJ301" s="21" t="s">
        <v>212</v>
      </c>
      <c r="AK301" s="21" t="s">
        <v>209</v>
      </c>
      <c r="AL301" s="21" t="s">
        <v>456</v>
      </c>
      <c r="AM301" s="1" t="s">
        <v>64</v>
      </c>
      <c r="AN301" s="18" t="s">
        <v>1165</v>
      </c>
    </row>
    <row r="302" spans="1:40" ht="16.5" customHeight="1" x14ac:dyDescent="0.2">
      <c r="A302" s="24" t="s">
        <v>39</v>
      </c>
      <c r="B302" s="18" t="s">
        <v>1156</v>
      </c>
      <c r="C302" s="18" t="s">
        <v>1157</v>
      </c>
      <c r="D302" s="18" t="s">
        <v>1440</v>
      </c>
      <c r="E302" s="17" t="s">
        <v>1441</v>
      </c>
      <c r="F302" s="17">
        <v>2023</v>
      </c>
      <c r="G302" s="43" t="s">
        <v>1442</v>
      </c>
      <c r="H302" s="18" t="s">
        <v>45</v>
      </c>
      <c r="I302" s="17" t="s">
        <v>1471</v>
      </c>
      <c r="J302" s="43" t="s">
        <v>53</v>
      </c>
      <c r="K302" s="18" t="s">
        <v>1472</v>
      </c>
      <c r="L302" s="18" t="s">
        <v>1473</v>
      </c>
      <c r="M302" s="19" t="s">
        <v>1181</v>
      </c>
      <c r="N302" s="19" t="s">
        <v>867</v>
      </c>
      <c r="O302" s="19" t="s">
        <v>867</v>
      </c>
      <c r="P302" s="28" t="s">
        <v>53</v>
      </c>
      <c r="Q302" s="28" t="s">
        <v>53</v>
      </c>
      <c r="R302" s="28" t="s">
        <v>53</v>
      </c>
      <c r="S302" s="29">
        <v>0</v>
      </c>
      <c r="T302" s="28">
        <v>0</v>
      </c>
      <c r="U302" s="18" t="s">
        <v>54</v>
      </c>
      <c r="V302" s="18" t="s">
        <v>55</v>
      </c>
      <c r="W302" s="18" t="s">
        <v>134</v>
      </c>
      <c r="X302" s="18" t="s">
        <v>525</v>
      </c>
      <c r="Y302" s="18" t="s">
        <v>58</v>
      </c>
      <c r="Z302" s="31" t="s">
        <v>53</v>
      </c>
      <c r="AA302" s="31">
        <v>300000000</v>
      </c>
      <c r="AB302" s="32">
        <v>300000000</v>
      </c>
      <c r="AC302" s="31">
        <v>0</v>
      </c>
      <c r="AD302" s="18" t="s">
        <v>104</v>
      </c>
      <c r="AE302" s="18" t="s">
        <v>662</v>
      </c>
      <c r="AF302" s="18" t="s">
        <v>53</v>
      </c>
      <c r="AG302" s="1" t="s">
        <v>525</v>
      </c>
      <c r="AI302" s="21" t="s">
        <v>528</v>
      </c>
      <c r="AJ302" s="21" t="s">
        <v>137</v>
      </c>
      <c r="AK302" s="21" t="s">
        <v>134</v>
      </c>
      <c r="AL302" s="21" t="s">
        <v>525</v>
      </c>
      <c r="AM302" s="1" t="s">
        <v>64</v>
      </c>
      <c r="AN302" s="18" t="s">
        <v>1165</v>
      </c>
    </row>
    <row r="303" spans="1:40" ht="16.5" customHeight="1" x14ac:dyDescent="0.2">
      <c r="A303" s="24" t="s">
        <v>39</v>
      </c>
      <c r="B303" s="18" t="s">
        <v>1156</v>
      </c>
      <c r="C303" s="18" t="s">
        <v>1157</v>
      </c>
      <c r="D303" s="18" t="s">
        <v>1474</v>
      </c>
      <c r="E303" s="17" t="s">
        <v>1475</v>
      </c>
      <c r="F303" s="17">
        <v>2023</v>
      </c>
      <c r="G303" s="43" t="s">
        <v>1476</v>
      </c>
      <c r="H303" s="18" t="s">
        <v>45</v>
      </c>
      <c r="I303" s="17" t="s">
        <v>1477</v>
      </c>
      <c r="J303" s="43" t="s">
        <v>53</v>
      </c>
      <c r="K303" s="18" t="s">
        <v>1478</v>
      </c>
      <c r="L303" s="18" t="s">
        <v>1479</v>
      </c>
      <c r="M303" s="19" t="s">
        <v>1480</v>
      </c>
      <c r="N303" s="19" t="s">
        <v>778</v>
      </c>
      <c r="O303" s="19" t="s">
        <v>1481</v>
      </c>
      <c r="P303" s="28" t="s">
        <v>53</v>
      </c>
      <c r="Q303" s="28" t="s">
        <v>53</v>
      </c>
      <c r="R303" s="28" t="s">
        <v>53</v>
      </c>
      <c r="S303" s="29">
        <v>0</v>
      </c>
      <c r="T303" s="28">
        <v>0</v>
      </c>
      <c r="U303" s="18" t="s">
        <v>54</v>
      </c>
      <c r="V303" s="18" t="s">
        <v>55</v>
      </c>
      <c r="W303" s="18" t="s">
        <v>352</v>
      </c>
      <c r="X303" s="18" t="s">
        <v>353</v>
      </c>
      <c r="Y303" s="18" t="s">
        <v>58</v>
      </c>
      <c r="Z303" s="31" t="s">
        <v>53</v>
      </c>
      <c r="AA303" s="31">
        <v>2548682000</v>
      </c>
      <c r="AB303" s="32">
        <v>1312164622</v>
      </c>
      <c r="AC303" s="31">
        <v>0</v>
      </c>
      <c r="AD303" s="18" t="s">
        <v>90</v>
      </c>
      <c r="AE303" s="18" t="s">
        <v>592</v>
      </c>
      <c r="AF303" s="18" t="s">
        <v>53</v>
      </c>
      <c r="AG303" s="1" t="s">
        <v>353</v>
      </c>
      <c r="AI303" s="21" t="s">
        <v>356</v>
      </c>
      <c r="AJ303" s="21" t="s">
        <v>357</v>
      </c>
      <c r="AK303" s="21" t="s">
        <v>352</v>
      </c>
      <c r="AL303" s="21" t="s">
        <v>353</v>
      </c>
      <c r="AM303" s="1" t="s">
        <v>64</v>
      </c>
      <c r="AN303" s="18" t="s">
        <v>1165</v>
      </c>
    </row>
    <row r="304" spans="1:40" ht="16.5" customHeight="1" x14ac:dyDescent="0.2">
      <c r="A304" s="24" t="s">
        <v>39</v>
      </c>
      <c r="B304" s="18" t="s">
        <v>1156</v>
      </c>
      <c r="C304" s="18" t="s">
        <v>1157</v>
      </c>
      <c r="D304" s="18" t="s">
        <v>1474</v>
      </c>
      <c r="E304" s="17" t="s">
        <v>1475</v>
      </c>
      <c r="F304" s="17">
        <v>2023</v>
      </c>
      <c r="G304" s="43" t="s">
        <v>1476</v>
      </c>
      <c r="H304" s="18" t="s">
        <v>45</v>
      </c>
      <c r="I304" s="17" t="s">
        <v>1482</v>
      </c>
      <c r="J304" s="43" t="s">
        <v>53</v>
      </c>
      <c r="K304" s="18" t="s">
        <v>1483</v>
      </c>
      <c r="L304" s="18" t="s">
        <v>1484</v>
      </c>
      <c r="M304" s="19" t="s">
        <v>405</v>
      </c>
      <c r="N304" s="19" t="s">
        <v>285</v>
      </c>
      <c r="O304" s="19" t="s">
        <v>1485</v>
      </c>
      <c r="P304" s="28" t="s">
        <v>53</v>
      </c>
      <c r="Q304" s="28" t="s">
        <v>53</v>
      </c>
      <c r="R304" s="28" t="s">
        <v>53</v>
      </c>
      <c r="S304" s="29">
        <v>0</v>
      </c>
      <c r="T304" s="28">
        <v>0</v>
      </c>
      <c r="U304" s="18" t="s">
        <v>54</v>
      </c>
      <c r="V304" s="18" t="s">
        <v>55</v>
      </c>
      <c r="W304" s="18" t="s">
        <v>156</v>
      </c>
      <c r="X304" s="18" t="s">
        <v>217</v>
      </c>
      <c r="Y304" s="18" t="s">
        <v>58</v>
      </c>
      <c r="Z304" s="31" t="s">
        <v>53</v>
      </c>
      <c r="AA304" s="31">
        <v>1100000000</v>
      </c>
      <c r="AB304" s="32">
        <v>447197800</v>
      </c>
      <c r="AC304" s="31">
        <v>0</v>
      </c>
      <c r="AD304" s="18" t="s">
        <v>90</v>
      </c>
      <c r="AE304" s="18" t="s">
        <v>592</v>
      </c>
      <c r="AF304" s="18" t="s">
        <v>53</v>
      </c>
      <c r="AG304" s="1" t="s">
        <v>217</v>
      </c>
      <c r="AI304" s="21" t="s">
        <v>218</v>
      </c>
      <c r="AJ304" s="21" t="s">
        <v>162</v>
      </c>
      <c r="AK304" s="21" t="s">
        <v>156</v>
      </c>
      <c r="AL304" s="21" t="s">
        <v>217</v>
      </c>
      <c r="AM304" s="1" t="s">
        <v>64</v>
      </c>
      <c r="AN304" s="18" t="s">
        <v>1165</v>
      </c>
    </row>
    <row r="305" spans="1:40" ht="16.5" customHeight="1" x14ac:dyDescent="0.2">
      <c r="A305" s="24" t="s">
        <v>39</v>
      </c>
      <c r="B305" s="18" t="s">
        <v>1156</v>
      </c>
      <c r="C305" s="18" t="s">
        <v>1157</v>
      </c>
      <c r="D305" s="18" t="s">
        <v>1474</v>
      </c>
      <c r="E305" s="17" t="s">
        <v>1475</v>
      </c>
      <c r="F305" s="17">
        <v>2023</v>
      </c>
      <c r="G305" s="43" t="s">
        <v>1476</v>
      </c>
      <c r="H305" s="18" t="s">
        <v>45</v>
      </c>
      <c r="I305" s="17" t="s">
        <v>1486</v>
      </c>
      <c r="J305" s="43" t="s">
        <v>53</v>
      </c>
      <c r="K305" s="18" t="s">
        <v>1487</v>
      </c>
      <c r="L305" s="18" t="s">
        <v>1488</v>
      </c>
      <c r="M305" s="19" t="s">
        <v>67</v>
      </c>
      <c r="N305" s="19" t="s">
        <v>206</v>
      </c>
      <c r="O305" s="19" t="s">
        <v>206</v>
      </c>
      <c r="P305" s="28" t="s">
        <v>53</v>
      </c>
      <c r="Q305" s="28" t="s">
        <v>53</v>
      </c>
      <c r="R305" s="28" t="s">
        <v>53</v>
      </c>
      <c r="S305" s="29">
        <v>0</v>
      </c>
      <c r="T305" s="28">
        <v>0</v>
      </c>
      <c r="U305" s="18" t="s">
        <v>54</v>
      </c>
      <c r="V305" s="18" t="s">
        <v>155</v>
      </c>
      <c r="W305" s="18" t="s">
        <v>352</v>
      </c>
      <c r="X305" s="18" t="s">
        <v>1489</v>
      </c>
      <c r="Y305" s="18" t="s">
        <v>158</v>
      </c>
      <c r="Z305" s="31" t="s">
        <v>53</v>
      </c>
      <c r="AA305" s="31">
        <v>0</v>
      </c>
      <c r="AB305" s="32"/>
      <c r="AC305" s="31">
        <v>0</v>
      </c>
      <c r="AD305" s="18" t="s">
        <v>90</v>
      </c>
      <c r="AE305" s="18" t="s">
        <v>242</v>
      </c>
      <c r="AF305" s="18" t="s">
        <v>53</v>
      </c>
      <c r="AG305" s="1" t="s">
        <v>1489</v>
      </c>
      <c r="AI305" s="21" t="s">
        <v>1490</v>
      </c>
      <c r="AJ305" s="21" t="s">
        <v>357</v>
      </c>
      <c r="AK305" s="21" t="s">
        <v>352</v>
      </c>
      <c r="AL305" s="21" t="s">
        <v>1489</v>
      </c>
      <c r="AM305" s="1" t="s">
        <v>64</v>
      </c>
      <c r="AN305" s="18" t="s">
        <v>1165</v>
      </c>
    </row>
    <row r="306" spans="1:40" ht="16.5" customHeight="1" x14ac:dyDescent="0.2">
      <c r="A306" s="24" t="s">
        <v>39</v>
      </c>
      <c r="B306" s="18" t="s">
        <v>1156</v>
      </c>
      <c r="C306" s="18" t="s">
        <v>1157</v>
      </c>
      <c r="D306" s="18" t="s">
        <v>1474</v>
      </c>
      <c r="E306" s="17" t="s">
        <v>1475</v>
      </c>
      <c r="F306" s="17">
        <v>2023</v>
      </c>
      <c r="G306" s="43" t="s">
        <v>1476</v>
      </c>
      <c r="H306" s="18" t="s">
        <v>45</v>
      </c>
      <c r="I306" s="17" t="s">
        <v>1491</v>
      </c>
      <c r="J306" s="43" t="s">
        <v>53</v>
      </c>
      <c r="K306" s="18" t="s">
        <v>1492</v>
      </c>
      <c r="L306" s="18" t="s">
        <v>1493</v>
      </c>
      <c r="M306" s="19" t="s">
        <v>52</v>
      </c>
      <c r="N306" s="19" t="s">
        <v>867</v>
      </c>
      <c r="O306" s="19" t="s">
        <v>206</v>
      </c>
      <c r="P306" s="28" t="s">
        <v>53</v>
      </c>
      <c r="Q306" s="28" t="s">
        <v>53</v>
      </c>
      <c r="R306" s="28" t="s">
        <v>53</v>
      </c>
      <c r="S306" s="29">
        <v>0</v>
      </c>
      <c r="T306" s="28">
        <v>0</v>
      </c>
      <c r="U306" s="18" t="s">
        <v>54</v>
      </c>
      <c r="V306" s="18" t="s">
        <v>55</v>
      </c>
      <c r="W306" s="18" t="s">
        <v>56</v>
      </c>
      <c r="X306" s="18" t="s">
        <v>262</v>
      </c>
      <c r="Y306" s="18" t="s">
        <v>58</v>
      </c>
      <c r="Z306" s="31" t="s">
        <v>53</v>
      </c>
      <c r="AA306" s="31">
        <v>1000000000</v>
      </c>
      <c r="AB306" s="32">
        <v>0</v>
      </c>
      <c r="AC306" s="31">
        <v>0</v>
      </c>
      <c r="AD306" s="18" t="s">
        <v>263</v>
      </c>
      <c r="AE306" s="18" t="s">
        <v>264</v>
      </c>
      <c r="AF306" s="18" t="s">
        <v>53</v>
      </c>
      <c r="AG306" s="1" t="s">
        <v>262</v>
      </c>
      <c r="AI306" s="21" t="s">
        <v>266</v>
      </c>
      <c r="AJ306" s="21" t="s">
        <v>63</v>
      </c>
      <c r="AK306" s="21" t="s">
        <v>56</v>
      </c>
      <c r="AL306" s="21" t="s">
        <v>262</v>
      </c>
      <c r="AM306" s="1" t="s">
        <v>64</v>
      </c>
      <c r="AN306" s="18" t="s">
        <v>1165</v>
      </c>
    </row>
    <row r="307" spans="1:40" ht="16.5" customHeight="1" x14ac:dyDescent="0.2">
      <c r="A307" s="24" t="s">
        <v>39</v>
      </c>
      <c r="B307" s="18" t="s">
        <v>1156</v>
      </c>
      <c r="C307" s="18" t="s">
        <v>1157</v>
      </c>
      <c r="D307" s="18" t="s">
        <v>1474</v>
      </c>
      <c r="E307" s="17" t="s">
        <v>1475</v>
      </c>
      <c r="F307" s="17">
        <v>2023</v>
      </c>
      <c r="G307" s="43" t="s">
        <v>1476</v>
      </c>
      <c r="H307" s="18" t="s">
        <v>45</v>
      </c>
      <c r="I307" s="17" t="s">
        <v>1494</v>
      </c>
      <c r="J307" s="43" t="s">
        <v>53</v>
      </c>
      <c r="K307" s="18" t="s">
        <v>1495</v>
      </c>
      <c r="L307" s="18" t="s">
        <v>1496</v>
      </c>
      <c r="M307" s="19" t="s">
        <v>285</v>
      </c>
      <c r="N307" s="19" t="s">
        <v>716</v>
      </c>
      <c r="O307" s="19" t="s">
        <v>206</v>
      </c>
      <c r="P307" s="28" t="s">
        <v>53</v>
      </c>
      <c r="Q307" s="28" t="s">
        <v>53</v>
      </c>
      <c r="R307" s="28" t="s">
        <v>53</v>
      </c>
      <c r="S307" s="29">
        <v>0</v>
      </c>
      <c r="T307" s="28">
        <v>0</v>
      </c>
      <c r="U307" s="18" t="s">
        <v>54</v>
      </c>
      <c r="V307" s="18" t="s">
        <v>55</v>
      </c>
      <c r="W307" s="18" t="s">
        <v>134</v>
      </c>
      <c r="X307" s="18" t="s">
        <v>525</v>
      </c>
      <c r="Y307" s="18" t="s">
        <v>58</v>
      </c>
      <c r="Z307" s="31" t="s">
        <v>53</v>
      </c>
      <c r="AA307" s="31">
        <v>1100000000</v>
      </c>
      <c r="AB307" s="32">
        <v>0</v>
      </c>
      <c r="AC307" s="31">
        <v>0</v>
      </c>
      <c r="AD307" s="18" t="s">
        <v>104</v>
      </c>
      <c r="AE307" s="18" t="s">
        <v>279</v>
      </c>
      <c r="AF307" s="18" t="s">
        <v>53</v>
      </c>
      <c r="AG307" s="1" t="s">
        <v>525</v>
      </c>
      <c r="AI307" s="21" t="s">
        <v>528</v>
      </c>
      <c r="AJ307" s="21" t="s">
        <v>137</v>
      </c>
      <c r="AK307" s="21" t="s">
        <v>134</v>
      </c>
      <c r="AL307" s="21" t="s">
        <v>525</v>
      </c>
      <c r="AM307" s="1" t="s">
        <v>64</v>
      </c>
      <c r="AN307" s="18" t="s">
        <v>1165</v>
      </c>
    </row>
    <row r="308" spans="1:40" ht="16.5" customHeight="1" x14ac:dyDescent="0.2">
      <c r="A308" s="24" t="s">
        <v>39</v>
      </c>
      <c r="B308" s="18" t="s">
        <v>1156</v>
      </c>
      <c r="C308" s="18" t="s">
        <v>1157</v>
      </c>
      <c r="D308" s="18" t="s">
        <v>1474</v>
      </c>
      <c r="E308" s="17" t="s">
        <v>1475</v>
      </c>
      <c r="F308" s="17">
        <v>2023</v>
      </c>
      <c r="G308" s="43" t="s">
        <v>1476</v>
      </c>
      <c r="H308" s="18" t="s">
        <v>45</v>
      </c>
      <c r="I308" s="17" t="s">
        <v>1497</v>
      </c>
      <c r="J308" s="43" t="s">
        <v>53</v>
      </c>
      <c r="K308" s="18" t="s">
        <v>1498</v>
      </c>
      <c r="L308" s="18" t="s">
        <v>1499</v>
      </c>
      <c r="M308" s="19" t="s">
        <v>1500</v>
      </c>
      <c r="N308" s="19" t="s">
        <v>1480</v>
      </c>
      <c r="O308" s="19" t="s">
        <v>1223</v>
      </c>
      <c r="P308" s="28" t="s">
        <v>53</v>
      </c>
      <c r="Q308" s="28" t="s">
        <v>53</v>
      </c>
      <c r="R308" s="28" t="s">
        <v>53</v>
      </c>
      <c r="S308" s="29">
        <v>0</v>
      </c>
      <c r="T308" s="28">
        <v>0</v>
      </c>
      <c r="U308" s="18" t="s">
        <v>54</v>
      </c>
      <c r="V308" s="18" t="s">
        <v>55</v>
      </c>
      <c r="W308" s="18" t="s">
        <v>156</v>
      </c>
      <c r="X308" s="18" t="s">
        <v>217</v>
      </c>
      <c r="Y308" s="18" t="s">
        <v>58</v>
      </c>
      <c r="Z308" s="31" t="s">
        <v>53</v>
      </c>
      <c r="AA308" s="31">
        <v>1100000000</v>
      </c>
      <c r="AB308" s="32">
        <v>390000000</v>
      </c>
      <c r="AC308" s="31">
        <v>0</v>
      </c>
      <c r="AD308" s="18" t="s">
        <v>104</v>
      </c>
      <c r="AE308" s="18" t="s">
        <v>526</v>
      </c>
      <c r="AF308" s="18" t="s">
        <v>53</v>
      </c>
      <c r="AG308" s="1" t="s">
        <v>217</v>
      </c>
      <c r="AI308" s="21" t="s">
        <v>218</v>
      </c>
      <c r="AJ308" s="21" t="s">
        <v>162</v>
      </c>
      <c r="AK308" s="21" t="s">
        <v>156</v>
      </c>
      <c r="AL308" s="21" t="s">
        <v>217</v>
      </c>
      <c r="AM308" s="1" t="s">
        <v>64</v>
      </c>
      <c r="AN308" s="18" t="s">
        <v>1165</v>
      </c>
    </row>
    <row r="309" spans="1:40" ht="16.5" customHeight="1" x14ac:dyDescent="0.2">
      <c r="A309" s="24" t="s">
        <v>39</v>
      </c>
      <c r="B309" s="18" t="s">
        <v>1156</v>
      </c>
      <c r="C309" s="18" t="s">
        <v>1157</v>
      </c>
      <c r="D309" s="18" t="s">
        <v>1474</v>
      </c>
      <c r="E309" s="17" t="s">
        <v>1475</v>
      </c>
      <c r="F309" s="17">
        <v>2023</v>
      </c>
      <c r="G309" s="43" t="s">
        <v>1476</v>
      </c>
      <c r="H309" s="18" t="s">
        <v>45</v>
      </c>
      <c r="I309" s="17" t="s">
        <v>1501</v>
      </c>
      <c r="J309" s="43" t="s">
        <v>53</v>
      </c>
      <c r="K309" s="18" t="s">
        <v>1502</v>
      </c>
      <c r="L309" s="18" t="s">
        <v>1503</v>
      </c>
      <c r="M309" s="19" t="s">
        <v>1222</v>
      </c>
      <c r="N309" s="19" t="s">
        <v>1223</v>
      </c>
      <c r="O309" s="19" t="s">
        <v>206</v>
      </c>
      <c r="P309" s="28" t="s">
        <v>53</v>
      </c>
      <c r="Q309" s="28" t="s">
        <v>53</v>
      </c>
      <c r="R309" s="28" t="s">
        <v>53</v>
      </c>
      <c r="S309" s="29">
        <v>0</v>
      </c>
      <c r="T309" s="28">
        <v>0</v>
      </c>
      <c r="U309" s="18" t="s">
        <v>54</v>
      </c>
      <c r="V309" s="18" t="s">
        <v>55</v>
      </c>
      <c r="W309" s="18" t="s">
        <v>134</v>
      </c>
      <c r="X309" s="18" t="s">
        <v>525</v>
      </c>
      <c r="Y309" s="18" t="s">
        <v>58</v>
      </c>
      <c r="Z309" s="31" t="s">
        <v>53</v>
      </c>
      <c r="AA309" s="31">
        <v>464646266</v>
      </c>
      <c r="AB309" s="32">
        <v>0</v>
      </c>
      <c r="AC309" s="31">
        <v>0</v>
      </c>
      <c r="AD309" s="18" t="s">
        <v>104</v>
      </c>
      <c r="AE309" s="18" t="s">
        <v>112</v>
      </c>
      <c r="AF309" s="18" t="s">
        <v>53</v>
      </c>
      <c r="AG309" s="1" t="s">
        <v>525</v>
      </c>
      <c r="AI309" s="21" t="s">
        <v>528</v>
      </c>
      <c r="AJ309" s="21" t="s">
        <v>137</v>
      </c>
      <c r="AK309" s="21" t="s">
        <v>134</v>
      </c>
      <c r="AL309" s="21" t="s">
        <v>525</v>
      </c>
      <c r="AM309" s="1" t="s">
        <v>64</v>
      </c>
      <c r="AN309" s="18" t="s">
        <v>1165</v>
      </c>
    </row>
    <row r="310" spans="1:40" ht="16.5" customHeight="1" x14ac:dyDescent="0.2">
      <c r="A310" s="24" t="s">
        <v>39</v>
      </c>
      <c r="B310" s="18" t="s">
        <v>1156</v>
      </c>
      <c r="C310" s="18" t="s">
        <v>1157</v>
      </c>
      <c r="D310" s="18" t="s">
        <v>1474</v>
      </c>
      <c r="E310" s="17" t="s">
        <v>1475</v>
      </c>
      <c r="F310" s="17">
        <v>2023</v>
      </c>
      <c r="G310" s="43" t="s">
        <v>1476</v>
      </c>
      <c r="H310" s="18" t="s">
        <v>45</v>
      </c>
      <c r="I310" s="17" t="s">
        <v>1504</v>
      </c>
      <c r="J310" s="43" t="s">
        <v>53</v>
      </c>
      <c r="K310" s="18" t="s">
        <v>1505</v>
      </c>
      <c r="L310" s="18" t="s">
        <v>1506</v>
      </c>
      <c r="M310" s="19" t="s">
        <v>710</v>
      </c>
      <c r="N310" s="19" t="s">
        <v>230</v>
      </c>
      <c r="O310" s="19" t="s">
        <v>206</v>
      </c>
      <c r="P310" s="28" t="s">
        <v>53</v>
      </c>
      <c r="Q310" s="28" t="s">
        <v>53</v>
      </c>
      <c r="R310" s="28" t="s">
        <v>53</v>
      </c>
      <c r="S310" s="29">
        <v>0</v>
      </c>
      <c r="T310" s="28">
        <v>0</v>
      </c>
      <c r="U310" s="18" t="s">
        <v>54</v>
      </c>
      <c r="V310" s="18" t="s">
        <v>55</v>
      </c>
      <c r="W310" s="18" t="s">
        <v>134</v>
      </c>
      <c r="X310" s="18" t="s">
        <v>135</v>
      </c>
      <c r="Y310" s="18" t="s">
        <v>58</v>
      </c>
      <c r="Z310" s="31" t="s">
        <v>53</v>
      </c>
      <c r="AA310" s="31">
        <v>425133653</v>
      </c>
      <c r="AB310" s="32">
        <v>244097877</v>
      </c>
      <c r="AC310" s="31">
        <v>0</v>
      </c>
      <c r="AD310" s="18" t="s">
        <v>104</v>
      </c>
      <c r="AE310" s="18" t="s">
        <v>662</v>
      </c>
      <c r="AF310" s="18" t="s">
        <v>53</v>
      </c>
      <c r="AG310" s="1" t="s">
        <v>135</v>
      </c>
      <c r="AI310" s="21" t="s">
        <v>136</v>
      </c>
      <c r="AJ310" s="21" t="s">
        <v>137</v>
      </c>
      <c r="AK310" s="21" t="s">
        <v>134</v>
      </c>
      <c r="AL310" s="21" t="s">
        <v>135</v>
      </c>
      <c r="AM310" s="1" t="s">
        <v>64</v>
      </c>
      <c r="AN310" s="18" t="s">
        <v>1165</v>
      </c>
    </row>
    <row r="311" spans="1:40" ht="16.5" customHeight="1" x14ac:dyDescent="0.2">
      <c r="A311" s="24" t="s">
        <v>39</v>
      </c>
      <c r="B311" s="18" t="s">
        <v>1156</v>
      </c>
      <c r="C311" s="18" t="s">
        <v>1157</v>
      </c>
      <c r="D311" s="18" t="s">
        <v>1507</v>
      </c>
      <c r="E311" s="17" t="s">
        <v>1508</v>
      </c>
      <c r="F311" s="17">
        <v>2023</v>
      </c>
      <c r="G311" s="43" t="s">
        <v>1509</v>
      </c>
      <c r="H311" s="18" t="s">
        <v>45</v>
      </c>
      <c r="I311" s="17" t="s">
        <v>1510</v>
      </c>
      <c r="J311" s="43" t="s">
        <v>53</v>
      </c>
      <c r="K311" s="18" t="s">
        <v>1511</v>
      </c>
      <c r="L311" s="18" t="s">
        <v>1512</v>
      </c>
      <c r="M311" s="19" t="s">
        <v>940</v>
      </c>
      <c r="N311" s="19" t="s">
        <v>306</v>
      </c>
      <c r="O311" s="19" t="s">
        <v>306</v>
      </c>
      <c r="P311" s="28" t="s">
        <v>53</v>
      </c>
      <c r="Q311" s="28" t="s">
        <v>53</v>
      </c>
      <c r="R311" s="28" t="s">
        <v>53</v>
      </c>
      <c r="S311" s="29">
        <v>0</v>
      </c>
      <c r="T311" s="28">
        <v>0</v>
      </c>
      <c r="U311" s="18" t="s">
        <v>54</v>
      </c>
      <c r="V311" s="18" t="s">
        <v>55</v>
      </c>
      <c r="W311" s="18" t="s">
        <v>352</v>
      </c>
      <c r="X311" s="18" t="s">
        <v>353</v>
      </c>
      <c r="Y311" s="18" t="s">
        <v>58</v>
      </c>
      <c r="Z311" s="31" t="s">
        <v>53</v>
      </c>
      <c r="AA311" s="31">
        <v>351268533</v>
      </c>
      <c r="AB311" s="32">
        <v>307292000</v>
      </c>
      <c r="AC311" s="31">
        <v>0</v>
      </c>
      <c r="AD311" s="18" t="s">
        <v>90</v>
      </c>
      <c r="AE311" s="18" t="s">
        <v>592</v>
      </c>
      <c r="AF311" s="18" t="s">
        <v>53</v>
      </c>
      <c r="AG311" s="1" t="s">
        <v>353</v>
      </c>
      <c r="AI311" s="21" t="s">
        <v>356</v>
      </c>
      <c r="AJ311" s="21" t="s">
        <v>357</v>
      </c>
      <c r="AK311" s="21" t="s">
        <v>352</v>
      </c>
      <c r="AL311" s="21" t="s">
        <v>353</v>
      </c>
      <c r="AM311" s="1" t="s">
        <v>64</v>
      </c>
      <c r="AN311" s="18" t="s">
        <v>1165</v>
      </c>
    </row>
    <row r="312" spans="1:40" ht="16.5" customHeight="1" x14ac:dyDescent="0.2">
      <c r="A312" s="24" t="s">
        <v>39</v>
      </c>
      <c r="B312" s="18" t="s">
        <v>1156</v>
      </c>
      <c r="C312" s="18" t="s">
        <v>1157</v>
      </c>
      <c r="D312" s="18" t="s">
        <v>1507</v>
      </c>
      <c r="E312" s="17" t="s">
        <v>1508</v>
      </c>
      <c r="F312" s="17">
        <v>2023</v>
      </c>
      <c r="G312" s="43" t="s">
        <v>1509</v>
      </c>
      <c r="H312" s="18" t="s">
        <v>45</v>
      </c>
      <c r="I312" s="17" t="s">
        <v>1510</v>
      </c>
      <c r="J312" s="43" t="s">
        <v>53</v>
      </c>
      <c r="K312" s="18" t="s">
        <v>1511</v>
      </c>
      <c r="L312" s="18" t="s">
        <v>1513</v>
      </c>
      <c r="M312" s="19" t="s">
        <v>940</v>
      </c>
      <c r="N312" s="19" t="s">
        <v>306</v>
      </c>
      <c r="O312" s="19" t="s">
        <v>306</v>
      </c>
      <c r="P312" s="28" t="s">
        <v>53</v>
      </c>
      <c r="Q312" s="28" t="s">
        <v>53</v>
      </c>
      <c r="R312" s="28" t="s">
        <v>53</v>
      </c>
      <c r="S312" s="29">
        <v>0</v>
      </c>
      <c r="T312" s="28">
        <v>0</v>
      </c>
      <c r="U312" s="18" t="s">
        <v>54</v>
      </c>
      <c r="V312" s="18" t="s">
        <v>55</v>
      </c>
      <c r="W312" s="18" t="s">
        <v>352</v>
      </c>
      <c r="X312" s="18" t="s">
        <v>353</v>
      </c>
      <c r="Y312" s="18" t="s">
        <v>58</v>
      </c>
      <c r="Z312" s="31" t="s">
        <v>53</v>
      </c>
      <c r="AA312" s="31">
        <v>418608533</v>
      </c>
      <c r="AB312" s="32">
        <v>374632000</v>
      </c>
      <c r="AC312" s="31">
        <v>0</v>
      </c>
      <c r="AD312" s="18" t="s">
        <v>90</v>
      </c>
      <c r="AE312" s="18" t="s">
        <v>592</v>
      </c>
      <c r="AF312" s="18" t="s">
        <v>53</v>
      </c>
      <c r="AG312" s="1" t="s">
        <v>353</v>
      </c>
      <c r="AI312" s="21" t="s">
        <v>356</v>
      </c>
      <c r="AJ312" s="21" t="s">
        <v>357</v>
      </c>
      <c r="AK312" s="21" t="s">
        <v>352</v>
      </c>
      <c r="AL312" s="21" t="s">
        <v>353</v>
      </c>
      <c r="AM312" s="1" t="s">
        <v>64</v>
      </c>
      <c r="AN312" s="18" t="s">
        <v>1165</v>
      </c>
    </row>
    <row r="313" spans="1:40" ht="16.5" customHeight="1" x14ac:dyDescent="0.2">
      <c r="A313" s="24" t="s">
        <v>39</v>
      </c>
      <c r="B313" s="18" t="s">
        <v>1156</v>
      </c>
      <c r="C313" s="18" t="s">
        <v>1157</v>
      </c>
      <c r="D313" s="18" t="s">
        <v>1507</v>
      </c>
      <c r="E313" s="17" t="s">
        <v>1508</v>
      </c>
      <c r="F313" s="17">
        <v>2023</v>
      </c>
      <c r="G313" s="43" t="s">
        <v>1509</v>
      </c>
      <c r="H313" s="18" t="s">
        <v>45</v>
      </c>
      <c r="I313" s="17" t="s">
        <v>1510</v>
      </c>
      <c r="J313" s="43" t="s">
        <v>53</v>
      </c>
      <c r="K313" s="18" t="s">
        <v>1511</v>
      </c>
      <c r="L313" s="18" t="s">
        <v>1514</v>
      </c>
      <c r="M313" s="19" t="s">
        <v>230</v>
      </c>
      <c r="N313" s="19" t="s">
        <v>550</v>
      </c>
      <c r="O313" s="19" t="s">
        <v>550</v>
      </c>
      <c r="P313" s="28" t="s">
        <v>53</v>
      </c>
      <c r="Q313" s="28" t="s">
        <v>53</v>
      </c>
      <c r="R313" s="28" t="s">
        <v>53</v>
      </c>
      <c r="S313" s="29">
        <v>0</v>
      </c>
      <c r="T313" s="28">
        <v>0</v>
      </c>
      <c r="U313" s="18" t="s">
        <v>54</v>
      </c>
      <c r="V313" s="18" t="s">
        <v>55</v>
      </c>
      <c r="W313" s="18" t="s">
        <v>352</v>
      </c>
      <c r="X313" s="18" t="s">
        <v>365</v>
      </c>
      <c r="Y313" s="18" t="s">
        <v>58</v>
      </c>
      <c r="Z313" s="31" t="s">
        <v>53</v>
      </c>
      <c r="AA313" s="31">
        <v>562908534</v>
      </c>
      <c r="AB313" s="32">
        <v>518932000</v>
      </c>
      <c r="AC313" s="31">
        <v>0</v>
      </c>
      <c r="AD313" s="18" t="s">
        <v>90</v>
      </c>
      <c r="AE313" s="18" t="s">
        <v>592</v>
      </c>
      <c r="AF313" s="18" t="s">
        <v>53</v>
      </c>
      <c r="AG313" s="1" t="s">
        <v>365</v>
      </c>
      <c r="AI313" s="21" t="s">
        <v>367</v>
      </c>
      <c r="AJ313" s="21" t="s">
        <v>357</v>
      </c>
      <c r="AK313" s="21" t="s">
        <v>352</v>
      </c>
      <c r="AL313" s="21" t="s">
        <v>365</v>
      </c>
      <c r="AM313" s="1" t="s">
        <v>64</v>
      </c>
      <c r="AN313" s="18" t="s">
        <v>1165</v>
      </c>
    </row>
    <row r="314" spans="1:40" ht="16.5" customHeight="1" x14ac:dyDescent="0.2">
      <c r="A314" s="24" t="s">
        <v>39</v>
      </c>
      <c r="B314" s="18" t="s">
        <v>1156</v>
      </c>
      <c r="C314" s="18" t="s">
        <v>1157</v>
      </c>
      <c r="D314" s="18" t="s">
        <v>1507</v>
      </c>
      <c r="E314" s="17" t="s">
        <v>1508</v>
      </c>
      <c r="F314" s="17">
        <v>2023</v>
      </c>
      <c r="G314" s="43" t="s">
        <v>1509</v>
      </c>
      <c r="H314" s="18" t="s">
        <v>45</v>
      </c>
      <c r="I314" s="17" t="s">
        <v>1515</v>
      </c>
      <c r="J314" s="43" t="s">
        <v>53</v>
      </c>
      <c r="K314" s="18" t="s">
        <v>1516</v>
      </c>
      <c r="L314" s="18" t="s">
        <v>1517</v>
      </c>
      <c r="M314" s="19" t="s">
        <v>1518</v>
      </c>
      <c r="N314" s="19" t="s">
        <v>1519</v>
      </c>
      <c r="O314" s="19" t="s">
        <v>1519</v>
      </c>
      <c r="P314" s="28" t="s">
        <v>53</v>
      </c>
      <c r="Q314" s="28" t="s">
        <v>53</v>
      </c>
      <c r="R314" s="28" t="s">
        <v>53</v>
      </c>
      <c r="S314" s="29">
        <v>0</v>
      </c>
      <c r="T314" s="28">
        <v>0</v>
      </c>
      <c r="U314" s="18" t="s">
        <v>54</v>
      </c>
      <c r="V314" s="18" t="s">
        <v>55</v>
      </c>
      <c r="W314" s="18" t="s">
        <v>156</v>
      </c>
      <c r="X314" s="18" t="s">
        <v>217</v>
      </c>
      <c r="Y314" s="18" t="s">
        <v>58</v>
      </c>
      <c r="Z314" s="31" t="s">
        <v>53</v>
      </c>
      <c r="AA314" s="31">
        <v>546402000</v>
      </c>
      <c r="AB314" s="32">
        <v>256230000</v>
      </c>
      <c r="AC314" s="31">
        <v>0</v>
      </c>
      <c r="AD314" s="18" t="s">
        <v>90</v>
      </c>
      <c r="AE314" s="18" t="s">
        <v>592</v>
      </c>
      <c r="AF314" s="18" t="s">
        <v>53</v>
      </c>
      <c r="AG314" s="1" t="s">
        <v>217</v>
      </c>
      <c r="AI314" s="21" t="s">
        <v>218</v>
      </c>
      <c r="AJ314" s="21" t="s">
        <v>162</v>
      </c>
      <c r="AK314" s="21" t="s">
        <v>156</v>
      </c>
      <c r="AL314" s="21" t="s">
        <v>217</v>
      </c>
      <c r="AM314" s="1" t="s">
        <v>64</v>
      </c>
      <c r="AN314" s="18" t="s">
        <v>1165</v>
      </c>
    </row>
    <row r="315" spans="1:40" ht="16.5" customHeight="1" x14ac:dyDescent="0.2">
      <c r="A315" s="24" t="s">
        <v>39</v>
      </c>
      <c r="B315" s="18" t="s">
        <v>1156</v>
      </c>
      <c r="C315" s="18" t="s">
        <v>1157</v>
      </c>
      <c r="D315" s="18" t="s">
        <v>1507</v>
      </c>
      <c r="E315" s="17" t="s">
        <v>1508</v>
      </c>
      <c r="F315" s="17">
        <v>2023</v>
      </c>
      <c r="G315" s="43" t="s">
        <v>1509</v>
      </c>
      <c r="H315" s="18" t="s">
        <v>45</v>
      </c>
      <c r="I315" s="17" t="s">
        <v>1520</v>
      </c>
      <c r="J315" s="43" t="s">
        <v>53</v>
      </c>
      <c r="K315" s="18" t="s">
        <v>1521</v>
      </c>
      <c r="L315" s="18" t="s">
        <v>1522</v>
      </c>
      <c r="M315" s="19" t="s">
        <v>1523</v>
      </c>
      <c r="N315" s="19" t="s">
        <v>1524</v>
      </c>
      <c r="O315" s="19" t="s">
        <v>206</v>
      </c>
      <c r="P315" s="28" t="s">
        <v>53</v>
      </c>
      <c r="Q315" s="28" t="s">
        <v>53</v>
      </c>
      <c r="R315" s="28" t="s">
        <v>53</v>
      </c>
      <c r="S315" s="29">
        <v>0</v>
      </c>
      <c r="T315" s="28">
        <v>0</v>
      </c>
      <c r="U315" s="18" t="s">
        <v>54</v>
      </c>
      <c r="V315" s="18" t="s">
        <v>155</v>
      </c>
      <c r="W315" s="18" t="s">
        <v>156</v>
      </c>
      <c r="X315" s="18" t="s">
        <v>1313</v>
      </c>
      <c r="Y315" s="18" t="s">
        <v>158</v>
      </c>
      <c r="Z315" s="31" t="s">
        <v>53</v>
      </c>
      <c r="AA315" s="31">
        <v>71269000</v>
      </c>
      <c r="AB315" s="32">
        <v>0</v>
      </c>
      <c r="AC315" s="31">
        <v>0</v>
      </c>
      <c r="AD315" s="18" t="s">
        <v>90</v>
      </c>
      <c r="AE315" s="18" t="s">
        <v>592</v>
      </c>
      <c r="AF315" s="18" t="s">
        <v>53</v>
      </c>
      <c r="AG315" s="1" t="s">
        <v>1313</v>
      </c>
      <c r="AI315" s="21" t="s">
        <v>1314</v>
      </c>
      <c r="AJ315" s="21" t="s">
        <v>162</v>
      </c>
      <c r="AK315" s="21" t="s">
        <v>156</v>
      </c>
      <c r="AL315" s="21" t="s">
        <v>1313</v>
      </c>
      <c r="AM315" s="1" t="s">
        <v>64</v>
      </c>
      <c r="AN315" s="18" t="s">
        <v>1165</v>
      </c>
    </row>
    <row r="316" spans="1:40" ht="16.5" customHeight="1" x14ac:dyDescent="0.2">
      <c r="A316" s="24" t="s">
        <v>39</v>
      </c>
      <c r="B316" s="18" t="s">
        <v>1156</v>
      </c>
      <c r="C316" s="18" t="s">
        <v>1157</v>
      </c>
      <c r="D316" s="18" t="s">
        <v>1507</v>
      </c>
      <c r="E316" s="17" t="s">
        <v>1508</v>
      </c>
      <c r="F316" s="17">
        <v>2023</v>
      </c>
      <c r="G316" s="43" t="s">
        <v>1509</v>
      </c>
      <c r="H316" s="18" t="s">
        <v>45</v>
      </c>
      <c r="I316" s="17" t="s">
        <v>1520</v>
      </c>
      <c r="J316" s="43" t="s">
        <v>53</v>
      </c>
      <c r="K316" s="18" t="s">
        <v>1521</v>
      </c>
      <c r="L316" s="18" t="s">
        <v>1525</v>
      </c>
      <c r="M316" s="19" t="s">
        <v>1286</v>
      </c>
      <c r="N316" s="19" t="s">
        <v>215</v>
      </c>
      <c r="O316" s="19" t="s">
        <v>206</v>
      </c>
      <c r="P316" s="28" t="s">
        <v>53</v>
      </c>
      <c r="Q316" s="28" t="s">
        <v>53</v>
      </c>
      <c r="R316" s="28" t="s">
        <v>53</v>
      </c>
      <c r="S316" s="29">
        <v>0</v>
      </c>
      <c r="T316" s="28">
        <v>0</v>
      </c>
      <c r="U316" s="18" t="s">
        <v>54</v>
      </c>
      <c r="V316" s="18" t="s">
        <v>55</v>
      </c>
      <c r="W316" s="18" t="s">
        <v>156</v>
      </c>
      <c r="X316" s="18" t="s">
        <v>217</v>
      </c>
      <c r="Y316" s="18" t="s">
        <v>58</v>
      </c>
      <c r="Z316" s="31" t="s">
        <v>53</v>
      </c>
      <c r="AA316" s="31">
        <v>71269000</v>
      </c>
      <c r="AB316" s="32">
        <v>0</v>
      </c>
      <c r="AC316" s="31">
        <v>0</v>
      </c>
      <c r="AD316" s="18" t="s">
        <v>90</v>
      </c>
      <c r="AE316" s="18" t="s">
        <v>592</v>
      </c>
      <c r="AF316" s="18" t="s">
        <v>53</v>
      </c>
      <c r="AG316" s="1" t="s">
        <v>217</v>
      </c>
      <c r="AI316" s="21" t="s">
        <v>218</v>
      </c>
      <c r="AJ316" s="21" t="s">
        <v>162</v>
      </c>
      <c r="AK316" s="21" t="s">
        <v>156</v>
      </c>
      <c r="AL316" s="21" t="s">
        <v>217</v>
      </c>
      <c r="AM316" s="1" t="s">
        <v>64</v>
      </c>
      <c r="AN316" s="18" t="s">
        <v>1165</v>
      </c>
    </row>
    <row r="317" spans="1:40" ht="16.5" customHeight="1" x14ac:dyDescent="0.2">
      <c r="A317" s="24" t="s">
        <v>39</v>
      </c>
      <c r="B317" s="18" t="s">
        <v>1156</v>
      </c>
      <c r="C317" s="18" t="s">
        <v>1157</v>
      </c>
      <c r="D317" s="18" t="s">
        <v>1507</v>
      </c>
      <c r="E317" s="17" t="s">
        <v>1508</v>
      </c>
      <c r="F317" s="17">
        <v>2023</v>
      </c>
      <c r="G317" s="43" t="s">
        <v>1509</v>
      </c>
      <c r="H317" s="18" t="s">
        <v>45</v>
      </c>
      <c r="I317" s="17" t="s">
        <v>1526</v>
      </c>
      <c r="J317" s="43" t="s">
        <v>53</v>
      </c>
      <c r="K317" s="18" t="s">
        <v>1527</v>
      </c>
      <c r="L317" s="18" t="s">
        <v>1528</v>
      </c>
      <c r="M317" s="19" t="s">
        <v>270</v>
      </c>
      <c r="N317" s="19" t="s">
        <v>746</v>
      </c>
      <c r="O317" s="19" t="s">
        <v>206</v>
      </c>
      <c r="P317" s="28" t="s">
        <v>53</v>
      </c>
      <c r="Q317" s="28" t="s">
        <v>53</v>
      </c>
      <c r="R317" s="28" t="s">
        <v>53</v>
      </c>
      <c r="S317" s="29">
        <v>0</v>
      </c>
      <c r="T317" s="28">
        <v>0</v>
      </c>
      <c r="U317" s="18" t="s">
        <v>54</v>
      </c>
      <c r="V317" s="18" t="s">
        <v>155</v>
      </c>
      <c r="W317" s="18" t="s">
        <v>56</v>
      </c>
      <c r="X317" s="18" t="s">
        <v>200</v>
      </c>
      <c r="Y317" s="18" t="s">
        <v>158</v>
      </c>
      <c r="Z317" s="31" t="s">
        <v>53</v>
      </c>
      <c r="AA317" s="31">
        <v>250000000</v>
      </c>
      <c r="AB317" s="32">
        <v>0</v>
      </c>
      <c r="AC317" s="31">
        <v>0</v>
      </c>
      <c r="AD317" s="18" t="s">
        <v>90</v>
      </c>
      <c r="AE317" s="18" t="s">
        <v>201</v>
      </c>
      <c r="AF317" s="18" t="s">
        <v>53</v>
      </c>
      <c r="AG317" s="1" t="s">
        <v>200</v>
      </c>
      <c r="AI317" s="21" t="s">
        <v>203</v>
      </c>
      <c r="AJ317" s="21" t="s">
        <v>63</v>
      </c>
      <c r="AK317" s="21" t="s">
        <v>56</v>
      </c>
      <c r="AL317" s="21" t="s">
        <v>200</v>
      </c>
      <c r="AM317" s="1" t="s">
        <v>64</v>
      </c>
      <c r="AN317" s="18" t="s">
        <v>1165</v>
      </c>
    </row>
    <row r="318" spans="1:40" ht="16.5" customHeight="1" x14ac:dyDescent="0.2">
      <c r="A318" s="24" t="s">
        <v>39</v>
      </c>
      <c r="B318" s="18" t="s">
        <v>1156</v>
      </c>
      <c r="C318" s="18" t="s">
        <v>1157</v>
      </c>
      <c r="D318" s="18" t="s">
        <v>1507</v>
      </c>
      <c r="E318" s="17" t="s">
        <v>1508</v>
      </c>
      <c r="F318" s="17">
        <v>2023</v>
      </c>
      <c r="G318" s="43" t="s">
        <v>1509</v>
      </c>
      <c r="H318" s="18" t="s">
        <v>45</v>
      </c>
      <c r="I318" s="17" t="s">
        <v>1529</v>
      </c>
      <c r="J318" s="43" t="s">
        <v>53</v>
      </c>
      <c r="K318" s="18" t="s">
        <v>1530</v>
      </c>
      <c r="L318" s="18" t="s">
        <v>1531</v>
      </c>
      <c r="M318" s="19" t="s">
        <v>230</v>
      </c>
      <c r="N318" s="19" t="s">
        <v>550</v>
      </c>
      <c r="O318" s="19" t="s">
        <v>550</v>
      </c>
      <c r="P318" s="28" t="s">
        <v>53</v>
      </c>
      <c r="Q318" s="28" t="s">
        <v>53</v>
      </c>
      <c r="R318" s="28" t="s">
        <v>53</v>
      </c>
      <c r="S318" s="29">
        <v>0</v>
      </c>
      <c r="T318" s="28">
        <v>0</v>
      </c>
      <c r="U318" s="18" t="s">
        <v>54</v>
      </c>
      <c r="V318" s="18" t="s">
        <v>155</v>
      </c>
      <c r="W318" s="18" t="s">
        <v>56</v>
      </c>
      <c r="X318" s="18" t="s">
        <v>1191</v>
      </c>
      <c r="Y318" s="18" t="s">
        <v>158</v>
      </c>
      <c r="Z318" s="31" t="s">
        <v>53</v>
      </c>
      <c r="AA318" s="31">
        <v>2375664000</v>
      </c>
      <c r="AB318" s="32">
        <v>2342664000</v>
      </c>
      <c r="AC318" s="31">
        <v>0</v>
      </c>
      <c r="AD318" s="18" t="s">
        <v>90</v>
      </c>
      <c r="AE318" s="18" t="s">
        <v>242</v>
      </c>
      <c r="AF318" s="18" t="s">
        <v>53</v>
      </c>
      <c r="AG318" s="1" t="s">
        <v>1191</v>
      </c>
      <c r="AI318" s="21" t="s">
        <v>1192</v>
      </c>
      <c r="AJ318" s="21" t="s">
        <v>63</v>
      </c>
      <c r="AK318" s="21" t="s">
        <v>56</v>
      </c>
      <c r="AL318" s="21" t="s">
        <v>1191</v>
      </c>
      <c r="AM318" s="1" t="s">
        <v>64</v>
      </c>
      <c r="AN318" s="18" t="s">
        <v>1165</v>
      </c>
    </row>
    <row r="319" spans="1:40" ht="16.5" customHeight="1" x14ac:dyDescent="0.2">
      <c r="A319" s="24" t="s">
        <v>39</v>
      </c>
      <c r="B319" s="18" t="s">
        <v>1156</v>
      </c>
      <c r="C319" s="18" t="s">
        <v>1157</v>
      </c>
      <c r="D319" s="18" t="s">
        <v>1507</v>
      </c>
      <c r="E319" s="17" t="s">
        <v>1508</v>
      </c>
      <c r="F319" s="17">
        <v>2023</v>
      </c>
      <c r="G319" s="43" t="s">
        <v>1509</v>
      </c>
      <c r="H319" s="18" t="s">
        <v>45</v>
      </c>
      <c r="I319" s="17" t="s">
        <v>1529</v>
      </c>
      <c r="J319" s="43" t="s">
        <v>53</v>
      </c>
      <c r="K319" s="18" t="s">
        <v>1530</v>
      </c>
      <c r="L319" s="18" t="s">
        <v>1532</v>
      </c>
      <c r="M319" s="19" t="s">
        <v>277</v>
      </c>
      <c r="N319" s="19" t="s">
        <v>50</v>
      </c>
      <c r="O319" s="19" t="s">
        <v>50</v>
      </c>
      <c r="P319" s="28" t="s">
        <v>53</v>
      </c>
      <c r="Q319" s="28" t="s">
        <v>53</v>
      </c>
      <c r="R319" s="28" t="s">
        <v>53</v>
      </c>
      <c r="S319" s="29">
        <v>0</v>
      </c>
      <c r="T319" s="28">
        <v>0</v>
      </c>
      <c r="U319" s="18" t="s">
        <v>54</v>
      </c>
      <c r="V319" s="18" t="s">
        <v>155</v>
      </c>
      <c r="W319" s="18" t="s">
        <v>56</v>
      </c>
      <c r="X319" s="18" t="s">
        <v>1191</v>
      </c>
      <c r="Y319" s="18" t="s">
        <v>158</v>
      </c>
      <c r="Z319" s="31" t="s">
        <v>53</v>
      </c>
      <c r="AA319" s="31">
        <v>950265000</v>
      </c>
      <c r="AB319" s="32">
        <v>950265000</v>
      </c>
      <c r="AC319" s="31">
        <v>0</v>
      </c>
      <c r="AD319" s="18" t="s">
        <v>90</v>
      </c>
      <c r="AE319" s="18" t="s">
        <v>242</v>
      </c>
      <c r="AF319" s="18" t="s">
        <v>53</v>
      </c>
      <c r="AG319" s="1" t="s">
        <v>1191</v>
      </c>
      <c r="AI319" s="21" t="s">
        <v>1192</v>
      </c>
      <c r="AJ319" s="21" t="s">
        <v>63</v>
      </c>
      <c r="AK319" s="21" t="s">
        <v>56</v>
      </c>
      <c r="AL319" s="21" t="s">
        <v>1191</v>
      </c>
      <c r="AM319" s="1" t="s">
        <v>64</v>
      </c>
      <c r="AN319" s="18" t="s">
        <v>1165</v>
      </c>
    </row>
    <row r="320" spans="1:40" ht="16.5" customHeight="1" x14ac:dyDescent="0.2">
      <c r="A320" s="24" t="s">
        <v>39</v>
      </c>
      <c r="B320" s="18" t="s">
        <v>1156</v>
      </c>
      <c r="C320" s="18" t="s">
        <v>1157</v>
      </c>
      <c r="D320" s="18" t="s">
        <v>1507</v>
      </c>
      <c r="E320" s="17" t="s">
        <v>1508</v>
      </c>
      <c r="F320" s="17">
        <v>2023</v>
      </c>
      <c r="G320" s="43" t="s">
        <v>1509</v>
      </c>
      <c r="H320" s="18" t="s">
        <v>45</v>
      </c>
      <c r="I320" s="17" t="s">
        <v>1533</v>
      </c>
      <c r="J320" s="43" t="s">
        <v>53</v>
      </c>
      <c r="K320" s="18" t="s">
        <v>1534</v>
      </c>
      <c r="L320" s="18" t="s">
        <v>1535</v>
      </c>
      <c r="M320" s="19" t="s">
        <v>1536</v>
      </c>
      <c r="N320" s="19" t="s">
        <v>1537</v>
      </c>
      <c r="O320" s="19" t="s">
        <v>1537</v>
      </c>
      <c r="P320" s="28" t="s">
        <v>53</v>
      </c>
      <c r="Q320" s="28" t="s">
        <v>53</v>
      </c>
      <c r="R320" s="28" t="s">
        <v>53</v>
      </c>
      <c r="S320" s="29">
        <v>0</v>
      </c>
      <c r="T320" s="28">
        <v>0</v>
      </c>
      <c r="U320" s="18" t="s">
        <v>54</v>
      </c>
      <c r="V320" s="18" t="s">
        <v>55</v>
      </c>
      <c r="W320" s="18" t="s">
        <v>209</v>
      </c>
      <c r="X320" s="18" t="s">
        <v>854</v>
      </c>
      <c r="Y320" s="18" t="s">
        <v>58</v>
      </c>
      <c r="Z320" s="31" t="s">
        <v>53</v>
      </c>
      <c r="AA320" s="31">
        <v>475132000</v>
      </c>
      <c r="AB320" s="32">
        <v>373965900</v>
      </c>
      <c r="AC320" s="31">
        <v>0</v>
      </c>
      <c r="AD320" s="18" t="s">
        <v>90</v>
      </c>
      <c r="AE320" s="18" t="s">
        <v>457</v>
      </c>
      <c r="AF320" s="18" t="s">
        <v>53</v>
      </c>
      <c r="AG320" s="1" t="s">
        <v>854</v>
      </c>
      <c r="AI320" s="21" t="s">
        <v>856</v>
      </c>
      <c r="AJ320" s="21" t="s">
        <v>212</v>
      </c>
      <c r="AK320" s="21" t="s">
        <v>209</v>
      </c>
      <c r="AL320" s="21" t="s">
        <v>854</v>
      </c>
      <c r="AM320" s="1" t="s">
        <v>64</v>
      </c>
      <c r="AN320" s="18" t="s">
        <v>1165</v>
      </c>
    </row>
    <row r="321" spans="1:40" ht="16.5" customHeight="1" x14ac:dyDescent="0.2">
      <c r="A321" s="24" t="s">
        <v>39</v>
      </c>
      <c r="B321" s="18" t="s">
        <v>1156</v>
      </c>
      <c r="C321" s="18" t="s">
        <v>1157</v>
      </c>
      <c r="D321" s="18" t="s">
        <v>1507</v>
      </c>
      <c r="E321" s="17" t="s">
        <v>1508</v>
      </c>
      <c r="F321" s="17">
        <v>2023</v>
      </c>
      <c r="G321" s="43" t="s">
        <v>1509</v>
      </c>
      <c r="H321" s="18" t="s">
        <v>45</v>
      </c>
      <c r="I321" s="17" t="s">
        <v>1533</v>
      </c>
      <c r="J321" s="43" t="s">
        <v>53</v>
      </c>
      <c r="K321" s="18" t="s">
        <v>1534</v>
      </c>
      <c r="L321" s="18" t="s">
        <v>1538</v>
      </c>
      <c r="M321" s="19" t="s">
        <v>1539</v>
      </c>
      <c r="N321" s="19" t="s">
        <v>206</v>
      </c>
      <c r="O321" s="19" t="s">
        <v>206</v>
      </c>
      <c r="P321" s="28" t="s">
        <v>53</v>
      </c>
      <c r="Q321" s="28" t="s">
        <v>53</v>
      </c>
      <c r="R321" s="28" t="s">
        <v>53</v>
      </c>
      <c r="S321" s="29">
        <v>0</v>
      </c>
      <c r="T321" s="28">
        <v>0</v>
      </c>
      <c r="U321" s="18" t="s">
        <v>54</v>
      </c>
      <c r="V321" s="18" t="s">
        <v>55</v>
      </c>
      <c r="W321" s="18" t="s">
        <v>209</v>
      </c>
      <c r="X321" s="18" t="s">
        <v>854</v>
      </c>
      <c r="Y321" s="18" t="s">
        <v>58</v>
      </c>
      <c r="Z321" s="31" t="s">
        <v>53</v>
      </c>
      <c r="AA321" s="31">
        <v>0</v>
      </c>
      <c r="AB321" s="32">
        <v>0</v>
      </c>
      <c r="AC321" s="31">
        <v>0</v>
      </c>
      <c r="AD321" s="18" t="s">
        <v>90</v>
      </c>
      <c r="AE321" s="18" t="s">
        <v>457</v>
      </c>
      <c r="AF321" s="18" t="s">
        <v>53</v>
      </c>
      <c r="AG321" s="1" t="s">
        <v>854</v>
      </c>
      <c r="AI321" s="21" t="s">
        <v>856</v>
      </c>
      <c r="AJ321" s="21" t="s">
        <v>212</v>
      </c>
      <c r="AK321" s="21" t="s">
        <v>209</v>
      </c>
      <c r="AL321" s="21" t="s">
        <v>854</v>
      </c>
      <c r="AM321" s="1" t="s">
        <v>64</v>
      </c>
      <c r="AN321" s="18" t="s">
        <v>1165</v>
      </c>
    </row>
    <row r="322" spans="1:40" ht="16.5" customHeight="1" x14ac:dyDescent="0.2">
      <c r="A322" s="24" t="s">
        <v>39</v>
      </c>
      <c r="B322" s="18" t="s">
        <v>1156</v>
      </c>
      <c r="C322" s="18" t="s">
        <v>1157</v>
      </c>
      <c r="D322" s="18" t="s">
        <v>1507</v>
      </c>
      <c r="E322" s="17" t="s">
        <v>1508</v>
      </c>
      <c r="F322" s="17">
        <v>2023</v>
      </c>
      <c r="G322" s="43" t="s">
        <v>1509</v>
      </c>
      <c r="H322" s="18" t="s">
        <v>45</v>
      </c>
      <c r="I322" s="17" t="s">
        <v>1540</v>
      </c>
      <c r="J322" s="43" t="s">
        <v>53</v>
      </c>
      <c r="K322" s="18" t="s">
        <v>1541</v>
      </c>
      <c r="L322" s="18" t="s">
        <v>1542</v>
      </c>
      <c r="M322" s="19" t="s">
        <v>1543</v>
      </c>
      <c r="N322" s="19" t="s">
        <v>746</v>
      </c>
      <c r="O322" s="19" t="s">
        <v>746</v>
      </c>
      <c r="P322" s="28" t="s">
        <v>53</v>
      </c>
      <c r="Q322" s="28" t="s">
        <v>53</v>
      </c>
      <c r="R322" s="28" t="s">
        <v>53</v>
      </c>
      <c r="S322" s="29">
        <v>0</v>
      </c>
      <c r="T322" s="28">
        <v>0</v>
      </c>
      <c r="U322" s="18" t="s">
        <v>54</v>
      </c>
      <c r="V322" s="18" t="s">
        <v>55</v>
      </c>
      <c r="W322" s="18" t="s">
        <v>209</v>
      </c>
      <c r="X322" s="18" t="s">
        <v>456</v>
      </c>
      <c r="Y322" s="18" t="s">
        <v>58</v>
      </c>
      <c r="Z322" s="31" t="s">
        <v>53</v>
      </c>
      <c r="AA322" s="31">
        <v>1032096001</v>
      </c>
      <c r="AB322" s="32">
        <v>446204000</v>
      </c>
      <c r="AC322" s="31">
        <v>0</v>
      </c>
      <c r="AD322" s="18" t="s">
        <v>90</v>
      </c>
      <c r="AE322" s="18" t="s">
        <v>466</v>
      </c>
      <c r="AF322" s="18" t="s">
        <v>53</v>
      </c>
      <c r="AG322" s="1" t="s">
        <v>456</v>
      </c>
      <c r="AI322" s="21" t="s">
        <v>459</v>
      </c>
      <c r="AJ322" s="21" t="s">
        <v>212</v>
      </c>
      <c r="AK322" s="21" t="s">
        <v>209</v>
      </c>
      <c r="AL322" s="21" t="s">
        <v>456</v>
      </c>
      <c r="AM322" s="1" t="s">
        <v>64</v>
      </c>
      <c r="AN322" s="18" t="s">
        <v>1165</v>
      </c>
    </row>
    <row r="323" spans="1:40" ht="16.5" customHeight="1" x14ac:dyDescent="0.2">
      <c r="A323" s="24" t="s">
        <v>39</v>
      </c>
      <c r="B323" s="18" t="s">
        <v>1156</v>
      </c>
      <c r="C323" s="18" t="s">
        <v>1157</v>
      </c>
      <c r="D323" s="18" t="s">
        <v>1507</v>
      </c>
      <c r="E323" s="17" t="s">
        <v>1508</v>
      </c>
      <c r="F323" s="17">
        <v>2023</v>
      </c>
      <c r="G323" s="43" t="s">
        <v>1509</v>
      </c>
      <c r="H323" s="18" t="s">
        <v>45</v>
      </c>
      <c r="I323" s="17" t="s">
        <v>1540</v>
      </c>
      <c r="J323" s="43" t="s">
        <v>53</v>
      </c>
      <c r="K323" s="18" t="s">
        <v>1541</v>
      </c>
      <c r="L323" s="18" t="s">
        <v>1544</v>
      </c>
      <c r="M323" s="19" t="s">
        <v>1545</v>
      </c>
      <c r="N323" s="19" t="s">
        <v>1383</v>
      </c>
      <c r="O323" s="19" t="s">
        <v>1383</v>
      </c>
      <c r="P323" s="28" t="s">
        <v>53</v>
      </c>
      <c r="Q323" s="28" t="s">
        <v>53</v>
      </c>
      <c r="R323" s="28" t="s">
        <v>53</v>
      </c>
      <c r="S323" s="29">
        <v>0</v>
      </c>
      <c r="T323" s="28">
        <v>0</v>
      </c>
      <c r="U323" s="18" t="s">
        <v>54</v>
      </c>
      <c r="V323" s="18" t="s">
        <v>55</v>
      </c>
      <c r="W323" s="18" t="s">
        <v>209</v>
      </c>
      <c r="X323" s="18" t="s">
        <v>456</v>
      </c>
      <c r="Y323" s="18" t="s">
        <v>58</v>
      </c>
      <c r="Z323" s="31" t="s">
        <v>53</v>
      </c>
      <c r="AA323" s="31">
        <v>830867999</v>
      </c>
      <c r="AB323" s="32">
        <v>830867999</v>
      </c>
      <c r="AC323" s="31">
        <v>0</v>
      </c>
      <c r="AD323" s="18" t="s">
        <v>90</v>
      </c>
      <c r="AE323" s="18" t="s">
        <v>466</v>
      </c>
      <c r="AF323" s="18" t="s">
        <v>53</v>
      </c>
      <c r="AG323" s="1" t="s">
        <v>456</v>
      </c>
      <c r="AI323" s="21" t="s">
        <v>459</v>
      </c>
      <c r="AJ323" s="21" t="s">
        <v>212</v>
      </c>
      <c r="AK323" s="21" t="s">
        <v>209</v>
      </c>
      <c r="AL323" s="21" t="s">
        <v>456</v>
      </c>
      <c r="AM323" s="1" t="s">
        <v>64</v>
      </c>
      <c r="AN323" s="18" t="s">
        <v>1165</v>
      </c>
    </row>
    <row r="324" spans="1:40" ht="16.5" customHeight="1" x14ac:dyDescent="0.2">
      <c r="A324" s="24" t="s">
        <v>39</v>
      </c>
      <c r="B324" s="18" t="s">
        <v>1156</v>
      </c>
      <c r="C324" s="18" t="s">
        <v>1157</v>
      </c>
      <c r="D324" s="18" t="s">
        <v>1507</v>
      </c>
      <c r="E324" s="17" t="s">
        <v>1508</v>
      </c>
      <c r="F324" s="17">
        <v>2023</v>
      </c>
      <c r="G324" s="43" t="s">
        <v>1509</v>
      </c>
      <c r="H324" s="18" t="s">
        <v>45</v>
      </c>
      <c r="I324" s="17" t="s">
        <v>1540</v>
      </c>
      <c r="J324" s="43" t="s">
        <v>53</v>
      </c>
      <c r="K324" s="18" t="s">
        <v>1541</v>
      </c>
      <c r="L324" s="18" t="s">
        <v>1546</v>
      </c>
      <c r="M324" s="19" t="s">
        <v>1547</v>
      </c>
      <c r="N324" s="19" t="s">
        <v>1548</v>
      </c>
      <c r="O324" s="19" t="s">
        <v>1548</v>
      </c>
      <c r="P324" s="28" t="s">
        <v>53</v>
      </c>
      <c r="Q324" s="28" t="s">
        <v>53</v>
      </c>
      <c r="R324" s="28" t="s">
        <v>53</v>
      </c>
      <c r="S324" s="29">
        <v>0</v>
      </c>
      <c r="T324" s="28">
        <v>0</v>
      </c>
      <c r="U324" s="18" t="s">
        <v>54</v>
      </c>
      <c r="V324" s="18" t="s">
        <v>55</v>
      </c>
      <c r="W324" s="18" t="s">
        <v>209</v>
      </c>
      <c r="X324" s="18" t="s">
        <v>456</v>
      </c>
      <c r="Y324" s="18" t="s">
        <v>58</v>
      </c>
      <c r="Z324" s="31" t="s">
        <v>53</v>
      </c>
      <c r="AA324" s="31">
        <v>475132000</v>
      </c>
      <c r="AB324" s="32">
        <v>475132000</v>
      </c>
      <c r="AC324" s="31">
        <v>0</v>
      </c>
      <c r="AD324" s="18" t="s">
        <v>90</v>
      </c>
      <c r="AE324" s="18" t="s">
        <v>466</v>
      </c>
      <c r="AF324" s="18" t="s">
        <v>53</v>
      </c>
      <c r="AG324" s="1" t="s">
        <v>456</v>
      </c>
      <c r="AI324" s="21" t="s">
        <v>459</v>
      </c>
      <c r="AJ324" s="21" t="s">
        <v>212</v>
      </c>
      <c r="AK324" s="21" t="s">
        <v>209</v>
      </c>
      <c r="AL324" s="21" t="s">
        <v>456</v>
      </c>
      <c r="AM324" s="1" t="s">
        <v>64</v>
      </c>
      <c r="AN324" s="18" t="s">
        <v>1165</v>
      </c>
    </row>
    <row r="325" spans="1:40" ht="16.5" customHeight="1" x14ac:dyDescent="0.2">
      <c r="A325" s="24" t="s">
        <v>39</v>
      </c>
      <c r="B325" s="18" t="s">
        <v>1156</v>
      </c>
      <c r="C325" s="18" t="s">
        <v>1157</v>
      </c>
      <c r="D325" s="18" t="s">
        <v>1507</v>
      </c>
      <c r="E325" s="17" t="s">
        <v>1508</v>
      </c>
      <c r="F325" s="17">
        <v>2023</v>
      </c>
      <c r="G325" s="43" t="s">
        <v>1509</v>
      </c>
      <c r="H325" s="18" t="s">
        <v>45</v>
      </c>
      <c r="I325" s="17" t="s">
        <v>1549</v>
      </c>
      <c r="J325" s="43" t="s">
        <v>53</v>
      </c>
      <c r="K325" s="18" t="s">
        <v>1550</v>
      </c>
      <c r="L325" s="18" t="s">
        <v>1551</v>
      </c>
      <c r="M325" s="19" t="s">
        <v>710</v>
      </c>
      <c r="N325" s="19" t="s">
        <v>230</v>
      </c>
      <c r="O325" s="19" t="s">
        <v>230</v>
      </c>
      <c r="P325" s="28" t="s">
        <v>53</v>
      </c>
      <c r="Q325" s="28" t="s">
        <v>53</v>
      </c>
      <c r="R325" s="28" t="s">
        <v>53</v>
      </c>
      <c r="S325" s="29">
        <v>0</v>
      </c>
      <c r="T325" s="28">
        <v>0</v>
      </c>
      <c r="U325" s="18" t="s">
        <v>54</v>
      </c>
      <c r="V325" s="18" t="s">
        <v>55</v>
      </c>
      <c r="W325" s="18" t="s">
        <v>134</v>
      </c>
      <c r="X325" s="18" t="s">
        <v>525</v>
      </c>
      <c r="Y325" s="18" t="s">
        <v>58</v>
      </c>
      <c r="Z325" s="31" t="s">
        <v>53</v>
      </c>
      <c r="AA325" s="31">
        <v>570159000</v>
      </c>
      <c r="AB325" s="32">
        <v>190262000</v>
      </c>
      <c r="AC325" s="31">
        <v>0</v>
      </c>
      <c r="AD325" s="18" t="s">
        <v>104</v>
      </c>
      <c r="AE325" s="18" t="s">
        <v>279</v>
      </c>
      <c r="AF325" s="18" t="s">
        <v>53</v>
      </c>
      <c r="AG325" s="1" t="s">
        <v>525</v>
      </c>
      <c r="AI325" s="21" t="s">
        <v>528</v>
      </c>
      <c r="AJ325" s="21" t="s">
        <v>137</v>
      </c>
      <c r="AK325" s="21" t="s">
        <v>134</v>
      </c>
      <c r="AL325" s="21" t="s">
        <v>525</v>
      </c>
      <c r="AM325" s="1" t="s">
        <v>64</v>
      </c>
      <c r="AN325" s="18" t="s">
        <v>1165</v>
      </c>
    </row>
    <row r="326" spans="1:40" ht="16.5" customHeight="1" x14ac:dyDescent="0.2">
      <c r="A326" s="24" t="s">
        <v>39</v>
      </c>
      <c r="B326" s="18" t="s">
        <v>1156</v>
      </c>
      <c r="C326" s="18" t="s">
        <v>1157</v>
      </c>
      <c r="D326" s="18" t="s">
        <v>1507</v>
      </c>
      <c r="E326" s="17" t="s">
        <v>1508</v>
      </c>
      <c r="F326" s="17">
        <v>2023</v>
      </c>
      <c r="G326" s="43" t="s">
        <v>1509</v>
      </c>
      <c r="H326" s="18" t="s">
        <v>45</v>
      </c>
      <c r="I326" s="17" t="s">
        <v>1552</v>
      </c>
      <c r="J326" s="43" t="s">
        <v>53</v>
      </c>
      <c r="K326" s="18" t="s">
        <v>1553</v>
      </c>
      <c r="L326" s="18" t="s">
        <v>1554</v>
      </c>
      <c r="M326" s="19" t="s">
        <v>272</v>
      </c>
      <c r="N326" s="19" t="s">
        <v>206</v>
      </c>
      <c r="O326" s="19" t="s">
        <v>206</v>
      </c>
      <c r="P326" s="28" t="s">
        <v>53</v>
      </c>
      <c r="Q326" s="28" t="s">
        <v>53</v>
      </c>
      <c r="R326" s="28" t="s">
        <v>53</v>
      </c>
      <c r="S326" s="29">
        <v>0</v>
      </c>
      <c r="T326" s="28">
        <v>0</v>
      </c>
      <c r="U326" s="18" t="s">
        <v>54</v>
      </c>
      <c r="V326" s="18" t="s">
        <v>55</v>
      </c>
      <c r="W326" s="18" t="s">
        <v>308</v>
      </c>
      <c r="X326" s="18" t="s">
        <v>309</v>
      </c>
      <c r="Y326" s="18" t="s">
        <v>58</v>
      </c>
      <c r="Z326" s="31" t="s">
        <v>53</v>
      </c>
      <c r="AA326" s="31">
        <v>0</v>
      </c>
      <c r="AB326" s="32"/>
      <c r="AC326" s="31">
        <v>0</v>
      </c>
      <c r="AD326" s="18" t="s">
        <v>104</v>
      </c>
      <c r="AE326" s="18" t="s">
        <v>294</v>
      </c>
      <c r="AF326" s="18" t="s">
        <v>53</v>
      </c>
      <c r="AG326" s="1" t="s">
        <v>309</v>
      </c>
      <c r="AI326" s="21" t="s">
        <v>312</v>
      </c>
      <c r="AJ326" s="21" t="s">
        <v>313</v>
      </c>
      <c r="AK326" s="21" t="s">
        <v>308</v>
      </c>
      <c r="AL326" s="21" t="s">
        <v>309</v>
      </c>
      <c r="AM326" s="1" t="s">
        <v>64</v>
      </c>
      <c r="AN326" s="18" t="s">
        <v>1165</v>
      </c>
    </row>
    <row r="327" spans="1:40" ht="16.5" customHeight="1" x14ac:dyDescent="0.2">
      <c r="A327" s="24" t="s">
        <v>39</v>
      </c>
      <c r="B327" s="18" t="s">
        <v>1156</v>
      </c>
      <c r="C327" s="18" t="s">
        <v>1157</v>
      </c>
      <c r="D327" s="18" t="s">
        <v>1507</v>
      </c>
      <c r="E327" s="17" t="s">
        <v>1508</v>
      </c>
      <c r="F327" s="17">
        <v>2023</v>
      </c>
      <c r="G327" s="43" t="s">
        <v>1509</v>
      </c>
      <c r="H327" s="18" t="s">
        <v>45</v>
      </c>
      <c r="I327" s="17" t="s">
        <v>1555</v>
      </c>
      <c r="J327" s="43" t="s">
        <v>53</v>
      </c>
      <c r="K327" s="18" t="s">
        <v>1556</v>
      </c>
      <c r="L327" s="18" t="s">
        <v>1557</v>
      </c>
      <c r="M327" s="19" t="s">
        <v>270</v>
      </c>
      <c r="N327" s="19" t="s">
        <v>206</v>
      </c>
      <c r="O327" s="19" t="s">
        <v>206</v>
      </c>
      <c r="P327" s="28" t="s">
        <v>53</v>
      </c>
      <c r="Q327" s="28" t="s">
        <v>53</v>
      </c>
      <c r="R327" s="28" t="s">
        <v>53</v>
      </c>
      <c r="S327" s="29">
        <v>0</v>
      </c>
      <c r="T327" s="28">
        <v>0</v>
      </c>
      <c r="U327" s="18" t="s">
        <v>54</v>
      </c>
      <c r="V327" s="18" t="s">
        <v>55</v>
      </c>
      <c r="W327" s="18" t="s">
        <v>134</v>
      </c>
      <c r="X327" s="18" t="s">
        <v>525</v>
      </c>
      <c r="Y327" s="18" t="s">
        <v>58</v>
      </c>
      <c r="Z327" s="31" t="s">
        <v>53</v>
      </c>
      <c r="AA327" s="31">
        <v>0</v>
      </c>
      <c r="AB327" s="32"/>
      <c r="AC327" s="31">
        <v>0</v>
      </c>
      <c r="AD327" s="18" t="s">
        <v>104</v>
      </c>
      <c r="AE327" s="18" t="s">
        <v>662</v>
      </c>
      <c r="AF327" s="18" t="s">
        <v>53</v>
      </c>
      <c r="AG327" s="1" t="s">
        <v>525</v>
      </c>
      <c r="AI327" s="21" t="s">
        <v>528</v>
      </c>
      <c r="AJ327" s="21" t="s">
        <v>137</v>
      </c>
      <c r="AK327" s="21" t="s">
        <v>134</v>
      </c>
      <c r="AL327" s="21" t="s">
        <v>525</v>
      </c>
      <c r="AM327" s="1" t="s">
        <v>64</v>
      </c>
      <c r="AN327" s="18" t="s">
        <v>1165</v>
      </c>
    </row>
    <row r="328" spans="1:40" ht="16.5" customHeight="1" x14ac:dyDescent="0.2">
      <c r="A328" s="24" t="s">
        <v>39</v>
      </c>
      <c r="B328" s="18" t="s">
        <v>1156</v>
      </c>
      <c r="C328" s="18" t="s">
        <v>1157</v>
      </c>
      <c r="D328" s="18" t="s">
        <v>1558</v>
      </c>
      <c r="E328" s="17" t="s">
        <v>1559</v>
      </c>
      <c r="F328" s="17">
        <v>2023</v>
      </c>
      <c r="G328" s="43" t="s">
        <v>1560</v>
      </c>
      <c r="H328" s="18" t="s">
        <v>45</v>
      </c>
      <c r="I328" s="17" t="s">
        <v>1561</v>
      </c>
      <c r="J328" s="43" t="s">
        <v>53</v>
      </c>
      <c r="K328" s="18" t="s">
        <v>1562</v>
      </c>
      <c r="L328" s="18" t="s">
        <v>1563</v>
      </c>
      <c r="M328" s="19" t="s">
        <v>1564</v>
      </c>
      <c r="N328" s="19" t="s">
        <v>1190</v>
      </c>
      <c r="O328" s="19" t="s">
        <v>206</v>
      </c>
      <c r="P328" s="28" t="s">
        <v>53</v>
      </c>
      <c r="Q328" s="28" t="s">
        <v>53</v>
      </c>
      <c r="R328" s="28" t="s">
        <v>53</v>
      </c>
      <c r="S328" s="29">
        <v>0</v>
      </c>
      <c r="T328" s="28">
        <v>0</v>
      </c>
      <c r="U328" s="18" t="s">
        <v>54</v>
      </c>
      <c r="V328" s="18" t="s">
        <v>55</v>
      </c>
      <c r="W328" s="18" t="s">
        <v>352</v>
      </c>
      <c r="X328" s="18" t="s">
        <v>365</v>
      </c>
      <c r="Y328" s="18" t="s">
        <v>58</v>
      </c>
      <c r="Z328" s="31" t="s">
        <v>53</v>
      </c>
      <c r="AA328" s="31">
        <v>678931159</v>
      </c>
      <c r="AB328" s="32">
        <v>82500000</v>
      </c>
      <c r="AC328" s="31">
        <v>0</v>
      </c>
      <c r="AD328" s="18" t="s">
        <v>90</v>
      </c>
      <c r="AE328" s="18" t="s">
        <v>592</v>
      </c>
      <c r="AF328" s="18" t="s">
        <v>53</v>
      </c>
      <c r="AG328" s="1" t="s">
        <v>365</v>
      </c>
      <c r="AI328" s="21" t="s">
        <v>367</v>
      </c>
      <c r="AJ328" s="21" t="s">
        <v>357</v>
      </c>
      <c r="AK328" s="21" t="s">
        <v>352</v>
      </c>
      <c r="AL328" s="21" t="s">
        <v>365</v>
      </c>
      <c r="AM328" s="1" t="s">
        <v>64</v>
      </c>
      <c r="AN328" s="18" t="s">
        <v>1165</v>
      </c>
    </row>
    <row r="329" spans="1:40" ht="16.5" customHeight="1" x14ac:dyDescent="0.2">
      <c r="A329" s="24" t="s">
        <v>39</v>
      </c>
      <c r="B329" s="18" t="s">
        <v>1156</v>
      </c>
      <c r="C329" s="18" t="s">
        <v>1157</v>
      </c>
      <c r="D329" s="18" t="s">
        <v>1558</v>
      </c>
      <c r="E329" s="17" t="s">
        <v>1559</v>
      </c>
      <c r="F329" s="17">
        <v>2023</v>
      </c>
      <c r="G329" s="43" t="s">
        <v>1560</v>
      </c>
      <c r="H329" s="18" t="s">
        <v>45</v>
      </c>
      <c r="I329" s="17" t="s">
        <v>1561</v>
      </c>
      <c r="J329" s="43" t="s">
        <v>53</v>
      </c>
      <c r="K329" s="18" t="s">
        <v>1562</v>
      </c>
      <c r="L329" s="18" t="s">
        <v>1565</v>
      </c>
      <c r="M329" s="19" t="s">
        <v>1566</v>
      </c>
      <c r="N329" s="19" t="s">
        <v>1175</v>
      </c>
      <c r="O329" s="19" t="s">
        <v>206</v>
      </c>
      <c r="P329" s="28" t="s">
        <v>53</v>
      </c>
      <c r="Q329" s="28" t="s">
        <v>53</v>
      </c>
      <c r="R329" s="28" t="s">
        <v>53</v>
      </c>
      <c r="S329" s="29">
        <v>0</v>
      </c>
      <c r="T329" s="28">
        <v>0</v>
      </c>
      <c r="U329" s="18" t="s">
        <v>54</v>
      </c>
      <c r="V329" s="18" t="s">
        <v>55</v>
      </c>
      <c r="W329" s="18" t="s">
        <v>352</v>
      </c>
      <c r="X329" s="18" t="s">
        <v>365</v>
      </c>
      <c r="Y329" s="18" t="s">
        <v>58</v>
      </c>
      <c r="Z329" s="31" t="s">
        <v>53</v>
      </c>
      <c r="AA329" s="31">
        <v>783259970</v>
      </c>
      <c r="AB329" s="32">
        <v>616950000</v>
      </c>
      <c r="AC329" s="31">
        <v>0</v>
      </c>
      <c r="AD329" s="18" t="s">
        <v>90</v>
      </c>
      <c r="AE329" s="18" t="s">
        <v>592</v>
      </c>
      <c r="AF329" s="18" t="s">
        <v>53</v>
      </c>
      <c r="AG329" s="1" t="s">
        <v>365</v>
      </c>
      <c r="AI329" s="21" t="s">
        <v>367</v>
      </c>
      <c r="AJ329" s="21" t="s">
        <v>357</v>
      </c>
      <c r="AK329" s="21" t="s">
        <v>352</v>
      </c>
      <c r="AL329" s="21" t="s">
        <v>365</v>
      </c>
      <c r="AM329" s="1" t="s">
        <v>64</v>
      </c>
      <c r="AN329" s="18" t="s">
        <v>1165</v>
      </c>
    </row>
    <row r="330" spans="1:40" ht="16.5" customHeight="1" x14ac:dyDescent="0.2">
      <c r="A330" s="24" t="s">
        <v>39</v>
      </c>
      <c r="B330" s="18" t="s">
        <v>1156</v>
      </c>
      <c r="C330" s="18" t="s">
        <v>1157</v>
      </c>
      <c r="D330" s="18" t="s">
        <v>1558</v>
      </c>
      <c r="E330" s="17" t="s">
        <v>1559</v>
      </c>
      <c r="F330" s="17">
        <v>2023</v>
      </c>
      <c r="G330" s="43" t="s">
        <v>1560</v>
      </c>
      <c r="H330" s="18" t="s">
        <v>45</v>
      </c>
      <c r="I330" s="17" t="s">
        <v>1561</v>
      </c>
      <c r="J330" s="43" t="s">
        <v>53</v>
      </c>
      <c r="K330" s="18" t="s">
        <v>1562</v>
      </c>
      <c r="L330" s="18" t="s">
        <v>1567</v>
      </c>
      <c r="M330" s="19" t="s">
        <v>1568</v>
      </c>
      <c r="N330" s="19" t="s">
        <v>1451</v>
      </c>
      <c r="O330" s="19" t="s">
        <v>206</v>
      </c>
      <c r="P330" s="28" t="s">
        <v>53</v>
      </c>
      <c r="Q330" s="28" t="s">
        <v>53</v>
      </c>
      <c r="R330" s="28" t="s">
        <v>53</v>
      </c>
      <c r="S330" s="29">
        <v>0</v>
      </c>
      <c r="T330" s="28">
        <v>0</v>
      </c>
      <c r="U330" s="18" t="s">
        <v>54</v>
      </c>
      <c r="V330" s="18" t="s">
        <v>55</v>
      </c>
      <c r="W330" s="18" t="s">
        <v>352</v>
      </c>
      <c r="X330" s="18" t="s">
        <v>365</v>
      </c>
      <c r="Y330" s="18" t="s">
        <v>58</v>
      </c>
      <c r="Z330" s="31" t="s">
        <v>53</v>
      </c>
      <c r="AA330" s="31">
        <v>131782971</v>
      </c>
      <c r="AB330" s="32">
        <v>62134000</v>
      </c>
      <c r="AC330" s="31">
        <v>0</v>
      </c>
      <c r="AD330" s="18" t="s">
        <v>90</v>
      </c>
      <c r="AE330" s="18" t="s">
        <v>592</v>
      </c>
      <c r="AF330" s="18" t="s">
        <v>53</v>
      </c>
      <c r="AG330" s="1" t="s">
        <v>365</v>
      </c>
      <c r="AI330" s="21" t="s">
        <v>367</v>
      </c>
      <c r="AJ330" s="21" t="s">
        <v>357</v>
      </c>
      <c r="AK330" s="21" t="s">
        <v>352</v>
      </c>
      <c r="AL330" s="21" t="s">
        <v>365</v>
      </c>
      <c r="AM330" s="1" t="s">
        <v>64</v>
      </c>
      <c r="AN330" s="18" t="s">
        <v>1165</v>
      </c>
    </row>
    <row r="331" spans="1:40" ht="16.5" customHeight="1" x14ac:dyDescent="0.2">
      <c r="A331" s="24" t="s">
        <v>39</v>
      </c>
      <c r="B331" s="18" t="s">
        <v>1156</v>
      </c>
      <c r="C331" s="18" t="s">
        <v>1157</v>
      </c>
      <c r="D331" s="18" t="s">
        <v>1558</v>
      </c>
      <c r="E331" s="17" t="s">
        <v>1559</v>
      </c>
      <c r="F331" s="17">
        <v>2023</v>
      </c>
      <c r="G331" s="43" t="s">
        <v>1560</v>
      </c>
      <c r="H331" s="18" t="s">
        <v>45</v>
      </c>
      <c r="I331" s="17" t="s">
        <v>1561</v>
      </c>
      <c r="J331" s="43" t="s">
        <v>53</v>
      </c>
      <c r="K331" s="18" t="s">
        <v>1562</v>
      </c>
      <c r="L331" s="18" t="s">
        <v>1569</v>
      </c>
      <c r="M331" s="19" t="s">
        <v>1570</v>
      </c>
      <c r="N331" s="19" t="s">
        <v>1190</v>
      </c>
      <c r="O331" s="19" t="s">
        <v>206</v>
      </c>
      <c r="P331" s="28" t="s">
        <v>53</v>
      </c>
      <c r="Q331" s="28" t="s">
        <v>53</v>
      </c>
      <c r="R331" s="28" t="s">
        <v>53</v>
      </c>
      <c r="S331" s="29">
        <v>0</v>
      </c>
      <c r="T331" s="28">
        <v>0</v>
      </c>
      <c r="U331" s="18" t="s">
        <v>54</v>
      </c>
      <c r="V331" s="18" t="s">
        <v>55</v>
      </c>
      <c r="W331" s="18" t="s">
        <v>352</v>
      </c>
      <c r="X331" s="18" t="s">
        <v>365</v>
      </c>
      <c r="Y331" s="18" t="s">
        <v>58</v>
      </c>
      <c r="Z331" s="31" t="s">
        <v>53</v>
      </c>
      <c r="AA331" s="31">
        <v>1788761900</v>
      </c>
      <c r="AB331" s="32"/>
      <c r="AC331" s="31">
        <v>0</v>
      </c>
      <c r="AD331" s="18" t="s">
        <v>90</v>
      </c>
      <c r="AE331" s="18" t="s">
        <v>592</v>
      </c>
      <c r="AF331" s="18" t="s">
        <v>53</v>
      </c>
      <c r="AG331" s="1" t="s">
        <v>365</v>
      </c>
      <c r="AI331" s="21" t="s">
        <v>367</v>
      </c>
      <c r="AJ331" s="21" t="s">
        <v>357</v>
      </c>
      <c r="AK331" s="21" t="s">
        <v>352</v>
      </c>
      <c r="AL331" s="21" t="s">
        <v>365</v>
      </c>
      <c r="AM331" s="1" t="s">
        <v>64</v>
      </c>
      <c r="AN331" s="18" t="s">
        <v>1165</v>
      </c>
    </row>
    <row r="332" spans="1:40" ht="16.5" customHeight="1" x14ac:dyDescent="0.2">
      <c r="A332" s="24" t="s">
        <v>39</v>
      </c>
      <c r="B332" s="18" t="s">
        <v>1156</v>
      </c>
      <c r="C332" s="18" t="s">
        <v>1157</v>
      </c>
      <c r="D332" s="18" t="s">
        <v>1558</v>
      </c>
      <c r="E332" s="17" t="s">
        <v>1559</v>
      </c>
      <c r="F332" s="17">
        <v>2023</v>
      </c>
      <c r="G332" s="43" t="s">
        <v>1560</v>
      </c>
      <c r="H332" s="18" t="s">
        <v>45</v>
      </c>
      <c r="I332" s="17" t="s">
        <v>1571</v>
      </c>
      <c r="J332" s="43" t="s">
        <v>53</v>
      </c>
      <c r="K332" s="18" t="s">
        <v>1572</v>
      </c>
      <c r="L332" s="18" t="s">
        <v>1573</v>
      </c>
      <c r="M332" s="19" t="s">
        <v>1574</v>
      </c>
      <c r="N332" s="19" t="s">
        <v>1575</v>
      </c>
      <c r="O332" s="19" t="s">
        <v>206</v>
      </c>
      <c r="P332" s="28" t="s">
        <v>53</v>
      </c>
      <c r="Q332" s="28" t="s">
        <v>53</v>
      </c>
      <c r="R332" s="28" t="s">
        <v>53</v>
      </c>
      <c r="S332" s="29">
        <v>0</v>
      </c>
      <c r="T332" s="28">
        <v>0</v>
      </c>
      <c r="U332" s="18" t="s">
        <v>54</v>
      </c>
      <c r="V332" s="18" t="s">
        <v>55</v>
      </c>
      <c r="W332" s="18" t="s">
        <v>134</v>
      </c>
      <c r="X332" s="18" t="s">
        <v>135</v>
      </c>
      <c r="Y332" s="18" t="s">
        <v>58</v>
      </c>
      <c r="Z332" s="31" t="s">
        <v>53</v>
      </c>
      <c r="AA332" s="31">
        <v>994922000</v>
      </c>
      <c r="AB332" s="32">
        <v>309740000</v>
      </c>
      <c r="AC332" s="31">
        <v>0</v>
      </c>
      <c r="AD332" s="18" t="s">
        <v>90</v>
      </c>
      <c r="AE332" s="18" t="s">
        <v>592</v>
      </c>
      <c r="AF332" s="18" t="s">
        <v>53</v>
      </c>
      <c r="AG332" s="1" t="s">
        <v>135</v>
      </c>
      <c r="AI332" s="21" t="s">
        <v>136</v>
      </c>
      <c r="AJ332" s="21" t="s">
        <v>137</v>
      </c>
      <c r="AK332" s="21" t="s">
        <v>134</v>
      </c>
      <c r="AL332" s="21" t="s">
        <v>135</v>
      </c>
      <c r="AM332" s="1" t="s">
        <v>64</v>
      </c>
      <c r="AN332" s="18" t="s">
        <v>1165</v>
      </c>
    </row>
    <row r="333" spans="1:40" ht="16.5" customHeight="1" x14ac:dyDescent="0.2">
      <c r="A333" s="24" t="s">
        <v>39</v>
      </c>
      <c r="B333" s="18" t="s">
        <v>1156</v>
      </c>
      <c r="C333" s="18" t="s">
        <v>1157</v>
      </c>
      <c r="D333" s="18" t="s">
        <v>1558</v>
      </c>
      <c r="E333" s="17" t="s">
        <v>1559</v>
      </c>
      <c r="F333" s="17">
        <v>2023</v>
      </c>
      <c r="G333" s="43" t="s">
        <v>1560</v>
      </c>
      <c r="H333" s="18" t="s">
        <v>45</v>
      </c>
      <c r="I333" s="17" t="s">
        <v>1576</v>
      </c>
      <c r="J333" s="43" t="s">
        <v>53</v>
      </c>
      <c r="K333" s="18" t="s">
        <v>1577</v>
      </c>
      <c r="L333" s="18" t="s">
        <v>1578</v>
      </c>
      <c r="M333" s="19" t="s">
        <v>1579</v>
      </c>
      <c r="N333" s="19" t="s">
        <v>1580</v>
      </c>
      <c r="O333" s="19" t="s">
        <v>206</v>
      </c>
      <c r="P333" s="28" t="s">
        <v>53</v>
      </c>
      <c r="Q333" s="28" t="s">
        <v>53</v>
      </c>
      <c r="R333" s="28" t="s">
        <v>53</v>
      </c>
      <c r="S333" s="29">
        <v>0</v>
      </c>
      <c r="T333" s="28">
        <v>0</v>
      </c>
      <c r="U333" s="18" t="s">
        <v>54</v>
      </c>
      <c r="V333" s="18" t="s">
        <v>55</v>
      </c>
      <c r="W333" s="18" t="s">
        <v>134</v>
      </c>
      <c r="X333" s="18" t="s">
        <v>135</v>
      </c>
      <c r="Y333" s="18" t="s">
        <v>58</v>
      </c>
      <c r="Z333" s="31" t="s">
        <v>53</v>
      </c>
      <c r="AA333" s="31">
        <v>696446000</v>
      </c>
      <c r="AB333" s="32"/>
      <c r="AC333" s="31">
        <v>0</v>
      </c>
      <c r="AD333" s="18" t="s">
        <v>90</v>
      </c>
      <c r="AE333" s="18" t="s">
        <v>592</v>
      </c>
      <c r="AF333" s="18" t="s">
        <v>53</v>
      </c>
      <c r="AG333" s="1" t="s">
        <v>135</v>
      </c>
      <c r="AI333" s="21" t="s">
        <v>136</v>
      </c>
      <c r="AJ333" s="21" t="s">
        <v>137</v>
      </c>
      <c r="AK333" s="21" t="s">
        <v>134</v>
      </c>
      <c r="AL333" s="21" t="s">
        <v>135</v>
      </c>
      <c r="AM333" s="1" t="s">
        <v>64</v>
      </c>
      <c r="AN333" s="18" t="s">
        <v>1165</v>
      </c>
    </row>
    <row r="334" spans="1:40" ht="16.5" customHeight="1" x14ac:dyDescent="0.2">
      <c r="A334" s="24" t="s">
        <v>39</v>
      </c>
      <c r="B334" s="18" t="s">
        <v>1156</v>
      </c>
      <c r="C334" s="18" t="s">
        <v>1157</v>
      </c>
      <c r="D334" s="18" t="s">
        <v>1558</v>
      </c>
      <c r="E334" s="17" t="s">
        <v>1559</v>
      </c>
      <c r="F334" s="17">
        <v>2023</v>
      </c>
      <c r="G334" s="43" t="s">
        <v>1560</v>
      </c>
      <c r="H334" s="18" t="s">
        <v>45</v>
      </c>
      <c r="I334" s="17" t="s">
        <v>1581</v>
      </c>
      <c r="J334" s="43" t="s">
        <v>53</v>
      </c>
      <c r="K334" s="18" t="s">
        <v>1582</v>
      </c>
      <c r="L334" s="18" t="s">
        <v>1583</v>
      </c>
      <c r="M334" s="19" t="s">
        <v>1584</v>
      </c>
      <c r="N334" s="19" t="s">
        <v>1585</v>
      </c>
      <c r="O334" s="19" t="s">
        <v>711</v>
      </c>
      <c r="P334" s="28" t="s">
        <v>53</v>
      </c>
      <c r="Q334" s="28" t="s">
        <v>53</v>
      </c>
      <c r="R334" s="28" t="s">
        <v>53</v>
      </c>
      <c r="S334" s="29">
        <v>0</v>
      </c>
      <c r="T334" s="28">
        <v>0</v>
      </c>
      <c r="U334" s="18" t="s">
        <v>54</v>
      </c>
      <c r="V334" s="18" t="s">
        <v>155</v>
      </c>
      <c r="W334" s="18" t="s">
        <v>56</v>
      </c>
      <c r="X334" s="18" t="s">
        <v>1191</v>
      </c>
      <c r="Y334" s="18" t="s">
        <v>158</v>
      </c>
      <c r="Z334" s="31" t="s">
        <v>53</v>
      </c>
      <c r="AA334" s="31">
        <v>3701574676</v>
      </c>
      <c r="AB334" s="32">
        <v>3250109769</v>
      </c>
      <c r="AC334" s="31">
        <v>0</v>
      </c>
      <c r="AD334" s="18" t="s">
        <v>90</v>
      </c>
      <c r="AE334" s="18" t="s">
        <v>242</v>
      </c>
      <c r="AF334" s="18" t="s">
        <v>53</v>
      </c>
      <c r="AG334" s="1" t="s">
        <v>1191</v>
      </c>
      <c r="AI334" s="21" t="s">
        <v>1192</v>
      </c>
      <c r="AJ334" s="21" t="s">
        <v>63</v>
      </c>
      <c r="AK334" s="21" t="s">
        <v>56</v>
      </c>
      <c r="AL334" s="21" t="s">
        <v>1191</v>
      </c>
      <c r="AM334" s="1" t="s">
        <v>64</v>
      </c>
      <c r="AN334" s="18" t="s">
        <v>1165</v>
      </c>
    </row>
    <row r="335" spans="1:40" ht="16.5" customHeight="1" x14ac:dyDescent="0.2">
      <c r="A335" s="24" t="s">
        <v>39</v>
      </c>
      <c r="B335" s="18" t="s">
        <v>1156</v>
      </c>
      <c r="C335" s="18" t="s">
        <v>1157</v>
      </c>
      <c r="D335" s="18" t="s">
        <v>1558</v>
      </c>
      <c r="E335" s="17" t="s">
        <v>1559</v>
      </c>
      <c r="F335" s="17">
        <v>2023</v>
      </c>
      <c r="G335" s="43" t="s">
        <v>1560</v>
      </c>
      <c r="H335" s="18" t="s">
        <v>45</v>
      </c>
      <c r="I335" s="17" t="s">
        <v>1581</v>
      </c>
      <c r="J335" s="43" t="s">
        <v>53</v>
      </c>
      <c r="K335" s="18" t="s">
        <v>1582</v>
      </c>
      <c r="L335" s="18" t="s">
        <v>1266</v>
      </c>
      <c r="M335" s="19" t="s">
        <v>1584</v>
      </c>
      <c r="N335" s="19" t="s">
        <v>1585</v>
      </c>
      <c r="O335" s="19" t="s">
        <v>711</v>
      </c>
      <c r="P335" s="28" t="s">
        <v>53</v>
      </c>
      <c r="Q335" s="28" t="s">
        <v>53</v>
      </c>
      <c r="R335" s="28" t="s">
        <v>53</v>
      </c>
      <c r="S335" s="29">
        <v>0</v>
      </c>
      <c r="T335" s="28">
        <v>0</v>
      </c>
      <c r="U335" s="18" t="s">
        <v>54</v>
      </c>
      <c r="V335" s="18" t="s">
        <v>155</v>
      </c>
      <c r="W335" s="18" t="s">
        <v>56</v>
      </c>
      <c r="X335" s="18" t="s">
        <v>1191</v>
      </c>
      <c r="Y335" s="18" t="s">
        <v>158</v>
      </c>
      <c r="Z335" s="31" t="s">
        <v>53</v>
      </c>
      <c r="AA335" s="31">
        <v>898425324</v>
      </c>
      <c r="AB335" s="32">
        <v>898425324</v>
      </c>
      <c r="AC335" s="31">
        <v>0</v>
      </c>
      <c r="AD335" s="18" t="s">
        <v>90</v>
      </c>
      <c r="AE335" s="18" t="s">
        <v>242</v>
      </c>
      <c r="AF335" s="18" t="s">
        <v>53</v>
      </c>
      <c r="AG335" s="1" t="s">
        <v>1191</v>
      </c>
      <c r="AI335" s="21" t="s">
        <v>1192</v>
      </c>
      <c r="AJ335" s="21" t="s">
        <v>63</v>
      </c>
      <c r="AK335" s="21" t="s">
        <v>56</v>
      </c>
      <c r="AL335" s="21" t="s">
        <v>1191</v>
      </c>
      <c r="AM335" s="1" t="s">
        <v>64</v>
      </c>
      <c r="AN335" s="18" t="s">
        <v>1165</v>
      </c>
    </row>
    <row r="336" spans="1:40" ht="16.5" customHeight="1" x14ac:dyDescent="0.2">
      <c r="A336" s="24" t="s">
        <v>39</v>
      </c>
      <c r="B336" s="18" t="s">
        <v>1156</v>
      </c>
      <c r="C336" s="18" t="s">
        <v>1157</v>
      </c>
      <c r="D336" s="18" t="s">
        <v>1558</v>
      </c>
      <c r="E336" s="17" t="s">
        <v>1559</v>
      </c>
      <c r="F336" s="17">
        <v>2023</v>
      </c>
      <c r="G336" s="43" t="s">
        <v>1560</v>
      </c>
      <c r="H336" s="18" t="s">
        <v>45</v>
      </c>
      <c r="I336" s="17" t="s">
        <v>1586</v>
      </c>
      <c r="J336" s="43" t="s">
        <v>53</v>
      </c>
      <c r="K336" s="18" t="s">
        <v>1587</v>
      </c>
      <c r="L336" s="18" t="s">
        <v>1269</v>
      </c>
      <c r="M336" s="19" t="s">
        <v>1588</v>
      </c>
      <c r="N336" s="19" t="s">
        <v>284</v>
      </c>
      <c r="O336" s="19" t="s">
        <v>206</v>
      </c>
      <c r="P336" s="28" t="s">
        <v>53</v>
      </c>
      <c r="Q336" s="28" t="s">
        <v>53</v>
      </c>
      <c r="R336" s="28" t="s">
        <v>53</v>
      </c>
      <c r="S336" s="29">
        <v>0</v>
      </c>
      <c r="T336" s="28">
        <v>0</v>
      </c>
      <c r="U336" s="18" t="s">
        <v>54</v>
      </c>
      <c r="V336" s="18" t="s">
        <v>55</v>
      </c>
      <c r="W336" s="18" t="s">
        <v>209</v>
      </c>
      <c r="X336" s="18" t="s">
        <v>854</v>
      </c>
      <c r="Y336" s="18" t="s">
        <v>58</v>
      </c>
      <c r="Z336" s="31" t="s">
        <v>53</v>
      </c>
      <c r="AA336" s="31">
        <v>2694158822</v>
      </c>
      <c r="AB336" s="32">
        <v>345474000</v>
      </c>
      <c r="AC336" s="31">
        <v>0</v>
      </c>
      <c r="AD336" s="18" t="s">
        <v>90</v>
      </c>
      <c r="AE336" s="18" t="s">
        <v>457</v>
      </c>
      <c r="AF336" s="18" t="s">
        <v>53</v>
      </c>
      <c r="AG336" s="1" t="s">
        <v>854</v>
      </c>
      <c r="AI336" s="21" t="s">
        <v>856</v>
      </c>
      <c r="AJ336" s="21" t="s">
        <v>212</v>
      </c>
      <c r="AK336" s="21" t="s">
        <v>209</v>
      </c>
      <c r="AL336" s="21" t="s">
        <v>854</v>
      </c>
      <c r="AM336" s="1" t="s">
        <v>64</v>
      </c>
      <c r="AN336" s="18" t="s">
        <v>1165</v>
      </c>
    </row>
    <row r="337" spans="1:40" ht="16.5" customHeight="1" x14ac:dyDescent="0.2">
      <c r="A337" s="24" t="s">
        <v>39</v>
      </c>
      <c r="B337" s="18" t="s">
        <v>1156</v>
      </c>
      <c r="C337" s="18" t="s">
        <v>1157</v>
      </c>
      <c r="D337" s="18" t="s">
        <v>1558</v>
      </c>
      <c r="E337" s="17" t="s">
        <v>1559</v>
      </c>
      <c r="F337" s="17">
        <v>2023</v>
      </c>
      <c r="G337" s="43" t="s">
        <v>1560</v>
      </c>
      <c r="H337" s="18" t="s">
        <v>45</v>
      </c>
      <c r="I337" s="17" t="s">
        <v>1586</v>
      </c>
      <c r="J337" s="43" t="s">
        <v>53</v>
      </c>
      <c r="K337" s="18" t="s">
        <v>1587</v>
      </c>
      <c r="L337" s="18" t="s">
        <v>1272</v>
      </c>
      <c r="M337" s="19" t="s">
        <v>1589</v>
      </c>
      <c r="N337" s="19" t="s">
        <v>1590</v>
      </c>
      <c r="O337" s="19" t="s">
        <v>1591</v>
      </c>
      <c r="P337" s="28" t="s">
        <v>53</v>
      </c>
      <c r="Q337" s="28" t="s">
        <v>53</v>
      </c>
      <c r="R337" s="28" t="s">
        <v>53</v>
      </c>
      <c r="S337" s="29">
        <v>0</v>
      </c>
      <c r="T337" s="28">
        <v>0</v>
      </c>
      <c r="U337" s="18" t="s">
        <v>54</v>
      </c>
      <c r="V337" s="18" t="s">
        <v>55</v>
      </c>
      <c r="W337" s="18" t="s">
        <v>209</v>
      </c>
      <c r="X337" s="18" t="s">
        <v>854</v>
      </c>
      <c r="Y337" s="18" t="s">
        <v>58</v>
      </c>
      <c r="Z337" s="31" t="s">
        <v>53</v>
      </c>
      <c r="AA337" s="31">
        <v>824163178</v>
      </c>
      <c r="AB337" s="32">
        <v>816790264</v>
      </c>
      <c r="AC337" s="31">
        <v>0</v>
      </c>
      <c r="AD337" s="18" t="s">
        <v>90</v>
      </c>
      <c r="AE337" s="18" t="s">
        <v>457</v>
      </c>
      <c r="AF337" s="18" t="s">
        <v>53</v>
      </c>
      <c r="AG337" s="1" t="s">
        <v>854</v>
      </c>
      <c r="AI337" s="21" t="s">
        <v>856</v>
      </c>
      <c r="AJ337" s="21" t="s">
        <v>212</v>
      </c>
      <c r="AK337" s="21" t="s">
        <v>209</v>
      </c>
      <c r="AL337" s="21" t="s">
        <v>854</v>
      </c>
      <c r="AM337" s="1" t="s">
        <v>64</v>
      </c>
      <c r="AN337" s="18" t="s">
        <v>1165</v>
      </c>
    </row>
    <row r="338" spans="1:40" ht="16.5" customHeight="1" x14ac:dyDescent="0.2">
      <c r="A338" s="24" t="s">
        <v>39</v>
      </c>
      <c r="B338" s="18" t="s">
        <v>1156</v>
      </c>
      <c r="C338" s="18" t="s">
        <v>1157</v>
      </c>
      <c r="D338" s="18" t="s">
        <v>1558</v>
      </c>
      <c r="E338" s="17" t="s">
        <v>1559</v>
      </c>
      <c r="F338" s="17">
        <v>2023</v>
      </c>
      <c r="G338" s="43" t="s">
        <v>1560</v>
      </c>
      <c r="H338" s="18" t="s">
        <v>45</v>
      </c>
      <c r="I338" s="17" t="s">
        <v>1592</v>
      </c>
      <c r="J338" s="43" t="s">
        <v>53</v>
      </c>
      <c r="K338" s="18" t="s">
        <v>1593</v>
      </c>
      <c r="L338" s="18" t="s">
        <v>1594</v>
      </c>
      <c r="M338" s="19" t="s">
        <v>718</v>
      </c>
      <c r="N338" s="19" t="s">
        <v>776</v>
      </c>
      <c r="O338" s="19" t="s">
        <v>206</v>
      </c>
      <c r="P338" s="28" t="s">
        <v>53</v>
      </c>
      <c r="Q338" s="28" t="s">
        <v>53</v>
      </c>
      <c r="R338" s="28" t="s">
        <v>53</v>
      </c>
      <c r="S338" s="29">
        <v>0</v>
      </c>
      <c r="T338" s="28">
        <v>0</v>
      </c>
      <c r="U338" s="18" t="s">
        <v>54</v>
      </c>
      <c r="V338" s="18" t="s">
        <v>55</v>
      </c>
      <c r="W338" s="18" t="s">
        <v>209</v>
      </c>
      <c r="X338" s="18" t="s">
        <v>456</v>
      </c>
      <c r="Y338" s="18" t="s">
        <v>58</v>
      </c>
      <c r="Z338" s="31" t="s">
        <v>53</v>
      </c>
      <c r="AA338" s="31">
        <v>2787939672</v>
      </c>
      <c r="AB338" s="32">
        <v>285500000</v>
      </c>
      <c r="AC338" s="31">
        <v>0</v>
      </c>
      <c r="AD338" s="18" t="s">
        <v>90</v>
      </c>
      <c r="AE338" s="18" t="s">
        <v>466</v>
      </c>
      <c r="AF338" s="18" t="s">
        <v>53</v>
      </c>
      <c r="AG338" s="1" t="s">
        <v>456</v>
      </c>
      <c r="AI338" s="21" t="s">
        <v>459</v>
      </c>
      <c r="AJ338" s="21" t="s">
        <v>212</v>
      </c>
      <c r="AK338" s="21" t="s">
        <v>209</v>
      </c>
      <c r="AL338" s="21" t="s">
        <v>456</v>
      </c>
      <c r="AM338" s="1" t="s">
        <v>64</v>
      </c>
      <c r="AN338" s="18" t="s">
        <v>1165</v>
      </c>
    </row>
    <row r="339" spans="1:40" ht="16.5" customHeight="1" x14ac:dyDescent="0.2">
      <c r="A339" s="24" t="s">
        <v>39</v>
      </c>
      <c r="B339" s="18" t="s">
        <v>1156</v>
      </c>
      <c r="C339" s="18" t="s">
        <v>1157</v>
      </c>
      <c r="D339" s="18" t="s">
        <v>1558</v>
      </c>
      <c r="E339" s="17" t="s">
        <v>1559</v>
      </c>
      <c r="F339" s="17">
        <v>2023</v>
      </c>
      <c r="G339" s="43" t="s">
        <v>1560</v>
      </c>
      <c r="H339" s="18" t="s">
        <v>45</v>
      </c>
      <c r="I339" s="17" t="s">
        <v>1592</v>
      </c>
      <c r="J339" s="43" t="s">
        <v>53</v>
      </c>
      <c r="K339" s="18" t="s">
        <v>1593</v>
      </c>
      <c r="L339" s="18" t="s">
        <v>1595</v>
      </c>
      <c r="M339" s="19" t="s">
        <v>50</v>
      </c>
      <c r="N339" s="19" t="s">
        <v>1253</v>
      </c>
      <c r="O339" s="19" t="s">
        <v>782</v>
      </c>
      <c r="P339" s="28" t="s">
        <v>53</v>
      </c>
      <c r="Q339" s="28" t="s">
        <v>53</v>
      </c>
      <c r="R339" s="28" t="s">
        <v>53</v>
      </c>
      <c r="S339" s="29">
        <v>0</v>
      </c>
      <c r="T339" s="28">
        <v>0</v>
      </c>
      <c r="U339" s="18" t="s">
        <v>54</v>
      </c>
      <c r="V339" s="18" t="s">
        <v>55</v>
      </c>
      <c r="W339" s="18" t="s">
        <v>209</v>
      </c>
      <c r="X339" s="18" t="s">
        <v>456</v>
      </c>
      <c r="Y339" s="18" t="s">
        <v>58</v>
      </c>
      <c r="Z339" s="31" t="s">
        <v>53</v>
      </c>
      <c r="AA339" s="31">
        <v>708882400</v>
      </c>
      <c r="AB339" s="32">
        <v>708882400</v>
      </c>
      <c r="AC339" s="31">
        <v>0</v>
      </c>
      <c r="AD339" s="18" t="s">
        <v>90</v>
      </c>
      <c r="AE339" s="18" t="s">
        <v>466</v>
      </c>
      <c r="AF339" s="18" t="s">
        <v>53</v>
      </c>
      <c r="AG339" s="1" t="s">
        <v>456</v>
      </c>
      <c r="AI339" s="21" t="s">
        <v>459</v>
      </c>
      <c r="AJ339" s="21" t="s">
        <v>212</v>
      </c>
      <c r="AK339" s="21" t="s">
        <v>209</v>
      </c>
      <c r="AL339" s="21" t="s">
        <v>456</v>
      </c>
      <c r="AM339" s="1" t="s">
        <v>64</v>
      </c>
      <c r="AN339" s="18" t="s">
        <v>1165</v>
      </c>
    </row>
    <row r="340" spans="1:40" ht="16.5" customHeight="1" x14ac:dyDescent="0.2">
      <c r="A340" s="24" t="s">
        <v>39</v>
      </c>
      <c r="B340" s="18" t="s">
        <v>1156</v>
      </c>
      <c r="C340" s="18" t="s">
        <v>1157</v>
      </c>
      <c r="D340" s="18" t="s">
        <v>1558</v>
      </c>
      <c r="E340" s="17" t="s">
        <v>1559</v>
      </c>
      <c r="F340" s="17">
        <v>2023</v>
      </c>
      <c r="G340" s="43" t="s">
        <v>1560</v>
      </c>
      <c r="H340" s="18" t="s">
        <v>45</v>
      </c>
      <c r="I340" s="17" t="s">
        <v>1592</v>
      </c>
      <c r="J340" s="43" t="s">
        <v>53</v>
      </c>
      <c r="K340" s="18" t="s">
        <v>1593</v>
      </c>
      <c r="L340" s="18" t="s">
        <v>1468</v>
      </c>
      <c r="M340" s="19" t="s">
        <v>1589</v>
      </c>
      <c r="N340" s="19" t="s">
        <v>1590</v>
      </c>
      <c r="O340" s="19" t="s">
        <v>206</v>
      </c>
      <c r="P340" s="28" t="s">
        <v>53</v>
      </c>
      <c r="Q340" s="28" t="s">
        <v>53</v>
      </c>
      <c r="R340" s="28" t="s">
        <v>53</v>
      </c>
      <c r="S340" s="29">
        <v>0</v>
      </c>
      <c r="T340" s="28">
        <v>0</v>
      </c>
      <c r="U340" s="18" t="s">
        <v>54</v>
      </c>
      <c r="V340" s="18" t="s">
        <v>55</v>
      </c>
      <c r="W340" s="18" t="s">
        <v>209</v>
      </c>
      <c r="X340" s="18" t="s">
        <v>456</v>
      </c>
      <c r="Y340" s="18" t="s">
        <v>58</v>
      </c>
      <c r="Z340" s="31" t="s">
        <v>53</v>
      </c>
      <c r="AA340" s="31">
        <v>1031090928</v>
      </c>
      <c r="AB340" s="32">
        <v>71400509</v>
      </c>
      <c r="AC340" s="31">
        <v>0</v>
      </c>
      <c r="AD340" s="18" t="s">
        <v>90</v>
      </c>
      <c r="AE340" s="18" t="s">
        <v>466</v>
      </c>
      <c r="AF340" s="18" t="s">
        <v>53</v>
      </c>
      <c r="AG340" s="1" t="s">
        <v>456</v>
      </c>
      <c r="AI340" s="21" t="s">
        <v>459</v>
      </c>
      <c r="AJ340" s="21" t="s">
        <v>212</v>
      </c>
      <c r="AK340" s="21" t="s">
        <v>209</v>
      </c>
      <c r="AL340" s="21" t="s">
        <v>456</v>
      </c>
      <c r="AM340" s="1" t="s">
        <v>64</v>
      </c>
      <c r="AN340" s="18" t="s">
        <v>1165</v>
      </c>
    </row>
    <row r="341" spans="1:40" ht="16.5" customHeight="1" x14ac:dyDescent="0.2">
      <c r="A341" s="24" t="s">
        <v>39</v>
      </c>
      <c r="B341" s="18" t="s">
        <v>1156</v>
      </c>
      <c r="C341" s="18" t="s">
        <v>1157</v>
      </c>
      <c r="D341" s="18" t="s">
        <v>1558</v>
      </c>
      <c r="E341" s="17" t="s">
        <v>1559</v>
      </c>
      <c r="F341" s="17">
        <v>2023</v>
      </c>
      <c r="G341" s="43" t="s">
        <v>1560</v>
      </c>
      <c r="H341" s="18" t="s">
        <v>45</v>
      </c>
      <c r="I341" s="17" t="s">
        <v>1596</v>
      </c>
      <c r="J341" s="43" t="s">
        <v>53</v>
      </c>
      <c r="K341" s="18" t="s">
        <v>1597</v>
      </c>
      <c r="L341" s="18" t="s">
        <v>1341</v>
      </c>
      <c r="M341" s="19" t="s">
        <v>537</v>
      </c>
      <c r="N341" s="19" t="s">
        <v>67</v>
      </c>
      <c r="O341" s="19" t="s">
        <v>206</v>
      </c>
      <c r="P341" s="28" t="s">
        <v>53</v>
      </c>
      <c r="Q341" s="28" t="s">
        <v>53</v>
      </c>
      <c r="R341" s="28" t="s">
        <v>53</v>
      </c>
      <c r="S341" s="29">
        <v>0</v>
      </c>
      <c r="T341" s="28">
        <v>0</v>
      </c>
      <c r="U341" s="18" t="s">
        <v>54</v>
      </c>
      <c r="V341" s="18" t="s">
        <v>55</v>
      </c>
      <c r="W341" s="18" t="s">
        <v>56</v>
      </c>
      <c r="X341" s="18" t="s">
        <v>262</v>
      </c>
      <c r="Y341" s="18" t="s">
        <v>58</v>
      </c>
      <c r="Z341" s="31" t="s">
        <v>53</v>
      </c>
      <c r="AA341" s="31">
        <v>1696446000</v>
      </c>
      <c r="AB341" s="32">
        <v>407562000</v>
      </c>
      <c r="AC341" s="31">
        <v>0</v>
      </c>
      <c r="AD341" s="18" t="s">
        <v>90</v>
      </c>
      <c r="AE341" s="18" t="s">
        <v>375</v>
      </c>
      <c r="AF341" s="18" t="s">
        <v>53</v>
      </c>
      <c r="AG341" s="1" t="s">
        <v>262</v>
      </c>
      <c r="AI341" s="21" t="s">
        <v>266</v>
      </c>
      <c r="AJ341" s="21" t="s">
        <v>63</v>
      </c>
      <c r="AK341" s="21" t="s">
        <v>56</v>
      </c>
      <c r="AL341" s="21" t="s">
        <v>262</v>
      </c>
      <c r="AM341" s="1" t="s">
        <v>64</v>
      </c>
      <c r="AN341" s="18" t="s">
        <v>1165</v>
      </c>
    </row>
    <row r="342" spans="1:40" ht="16.5" customHeight="1" x14ac:dyDescent="0.2">
      <c r="A342" s="24" t="s">
        <v>39</v>
      </c>
      <c r="B342" s="18" t="s">
        <v>1156</v>
      </c>
      <c r="C342" s="18" t="s">
        <v>1157</v>
      </c>
      <c r="D342" s="18" t="s">
        <v>1558</v>
      </c>
      <c r="E342" s="17" t="s">
        <v>1559</v>
      </c>
      <c r="F342" s="17">
        <v>2023</v>
      </c>
      <c r="G342" s="43" t="s">
        <v>1560</v>
      </c>
      <c r="H342" s="18" t="s">
        <v>45</v>
      </c>
      <c r="I342" s="17" t="s">
        <v>1598</v>
      </c>
      <c r="J342" s="43" t="s">
        <v>53</v>
      </c>
      <c r="K342" s="18" t="s">
        <v>1599</v>
      </c>
      <c r="L342" s="18" t="s">
        <v>1600</v>
      </c>
      <c r="M342" s="19" t="s">
        <v>1585</v>
      </c>
      <c r="N342" s="19" t="s">
        <v>269</v>
      </c>
      <c r="O342" s="19" t="s">
        <v>206</v>
      </c>
      <c r="P342" s="28" t="s">
        <v>53</v>
      </c>
      <c r="Q342" s="28" t="s">
        <v>53</v>
      </c>
      <c r="R342" s="28" t="s">
        <v>53</v>
      </c>
      <c r="S342" s="29">
        <v>0</v>
      </c>
      <c r="T342" s="28">
        <v>0</v>
      </c>
      <c r="U342" s="18" t="s">
        <v>54</v>
      </c>
      <c r="V342" s="18" t="s">
        <v>55</v>
      </c>
      <c r="W342" s="18" t="s">
        <v>209</v>
      </c>
      <c r="X342" s="18" t="s">
        <v>456</v>
      </c>
      <c r="Y342" s="18" t="s">
        <v>58</v>
      </c>
      <c r="Z342" s="31" t="s">
        <v>53</v>
      </c>
      <c r="AA342" s="31">
        <v>845684000</v>
      </c>
      <c r="AB342" s="32">
        <v>291996000</v>
      </c>
      <c r="AC342" s="31">
        <v>0</v>
      </c>
      <c r="AD342" s="18" t="s">
        <v>90</v>
      </c>
      <c r="AE342" s="18" t="s">
        <v>375</v>
      </c>
      <c r="AF342" s="18" t="s">
        <v>53</v>
      </c>
      <c r="AG342" s="1" t="s">
        <v>456</v>
      </c>
      <c r="AI342" s="21" t="s">
        <v>459</v>
      </c>
      <c r="AJ342" s="21" t="s">
        <v>212</v>
      </c>
      <c r="AK342" s="21" t="s">
        <v>209</v>
      </c>
      <c r="AL342" s="21" t="s">
        <v>456</v>
      </c>
      <c r="AM342" s="1" t="s">
        <v>64</v>
      </c>
      <c r="AN342" s="18" t="s">
        <v>1165</v>
      </c>
    </row>
    <row r="343" spans="1:40" ht="16.5" customHeight="1" x14ac:dyDescent="0.2">
      <c r="A343" s="24" t="s">
        <v>39</v>
      </c>
      <c r="B343" s="18" t="s">
        <v>1156</v>
      </c>
      <c r="C343" s="18" t="s">
        <v>1157</v>
      </c>
      <c r="D343" s="18" t="s">
        <v>1558</v>
      </c>
      <c r="E343" s="17" t="s">
        <v>1559</v>
      </c>
      <c r="F343" s="17">
        <v>2023</v>
      </c>
      <c r="G343" s="43" t="s">
        <v>1560</v>
      </c>
      <c r="H343" s="18" t="s">
        <v>45</v>
      </c>
      <c r="I343" s="17" t="s">
        <v>1601</v>
      </c>
      <c r="J343" s="43" t="s">
        <v>53</v>
      </c>
      <c r="K343" s="18" t="s">
        <v>1602</v>
      </c>
      <c r="L343" s="18" t="s">
        <v>1493</v>
      </c>
      <c r="M343" s="19" t="s">
        <v>1206</v>
      </c>
      <c r="N343" s="19" t="s">
        <v>206</v>
      </c>
      <c r="O343" s="19" t="s">
        <v>206</v>
      </c>
      <c r="P343" s="28" t="s">
        <v>53</v>
      </c>
      <c r="Q343" s="28" t="s">
        <v>53</v>
      </c>
      <c r="R343" s="28" t="s">
        <v>53</v>
      </c>
      <c r="S343" s="29">
        <v>0</v>
      </c>
      <c r="T343" s="28">
        <v>0</v>
      </c>
      <c r="U343" s="18" t="s">
        <v>54</v>
      </c>
      <c r="V343" s="18" t="s">
        <v>55</v>
      </c>
      <c r="W343" s="18" t="s">
        <v>56</v>
      </c>
      <c r="X343" s="18" t="s">
        <v>262</v>
      </c>
      <c r="Y343" s="18" t="s">
        <v>58</v>
      </c>
      <c r="Z343" s="31" t="s">
        <v>53</v>
      </c>
      <c r="AA343" s="31">
        <v>0</v>
      </c>
      <c r="AB343" s="32"/>
      <c r="AC343" s="31">
        <v>0</v>
      </c>
      <c r="AD343" s="18" t="s">
        <v>263</v>
      </c>
      <c r="AE343" s="18" t="s">
        <v>264</v>
      </c>
      <c r="AF343" s="18" t="s">
        <v>53</v>
      </c>
      <c r="AG343" s="1" t="s">
        <v>262</v>
      </c>
      <c r="AI343" s="21" t="s">
        <v>266</v>
      </c>
      <c r="AJ343" s="21" t="s">
        <v>63</v>
      </c>
      <c r="AK343" s="21" t="s">
        <v>56</v>
      </c>
      <c r="AL343" s="21" t="s">
        <v>262</v>
      </c>
      <c r="AM343" s="1" t="s">
        <v>64</v>
      </c>
      <c r="AN343" s="18" t="s">
        <v>1165</v>
      </c>
    </row>
    <row r="344" spans="1:40" ht="16.5" customHeight="1" x14ac:dyDescent="0.2">
      <c r="A344" s="24" t="s">
        <v>39</v>
      </c>
      <c r="B344" s="18" t="s">
        <v>1156</v>
      </c>
      <c r="C344" s="18" t="s">
        <v>1157</v>
      </c>
      <c r="D344" s="18" t="s">
        <v>1558</v>
      </c>
      <c r="E344" s="17" t="s">
        <v>1559</v>
      </c>
      <c r="F344" s="17">
        <v>2023</v>
      </c>
      <c r="G344" s="43" t="s">
        <v>1560</v>
      </c>
      <c r="H344" s="18" t="s">
        <v>45</v>
      </c>
      <c r="I344" s="17" t="s">
        <v>1603</v>
      </c>
      <c r="J344" s="43" t="s">
        <v>53</v>
      </c>
      <c r="K344" s="18" t="s">
        <v>1604</v>
      </c>
      <c r="L344" s="18" t="s">
        <v>1605</v>
      </c>
      <c r="M344" s="19" t="s">
        <v>272</v>
      </c>
      <c r="N344" s="19" t="s">
        <v>67</v>
      </c>
      <c r="O344" s="19" t="s">
        <v>67</v>
      </c>
      <c r="P344" s="28" t="s">
        <v>53</v>
      </c>
      <c r="Q344" s="28" t="s">
        <v>53</v>
      </c>
      <c r="R344" s="28" t="s">
        <v>53</v>
      </c>
      <c r="S344" s="29">
        <v>0</v>
      </c>
      <c r="T344" s="28">
        <v>0</v>
      </c>
      <c r="U344" s="18" t="s">
        <v>54</v>
      </c>
      <c r="V344" s="18" t="s">
        <v>55</v>
      </c>
      <c r="W344" s="18" t="s">
        <v>56</v>
      </c>
      <c r="X344" s="18" t="s">
        <v>262</v>
      </c>
      <c r="Y344" s="18" t="s">
        <v>58</v>
      </c>
      <c r="Z344" s="31" t="s">
        <v>53</v>
      </c>
      <c r="AA344" s="31">
        <v>161497667</v>
      </c>
      <c r="AB344" s="32">
        <v>104760000</v>
      </c>
      <c r="AC344" s="31">
        <v>0</v>
      </c>
      <c r="AD344" s="18" t="s">
        <v>263</v>
      </c>
      <c r="AE344" s="18" t="s">
        <v>1606</v>
      </c>
      <c r="AF344" s="18" t="s">
        <v>53</v>
      </c>
      <c r="AG344" s="1" t="s">
        <v>262</v>
      </c>
      <c r="AI344" s="21" t="s">
        <v>266</v>
      </c>
      <c r="AJ344" s="21" t="s">
        <v>63</v>
      </c>
      <c r="AK344" s="21" t="s">
        <v>56</v>
      </c>
      <c r="AL344" s="21" t="s">
        <v>262</v>
      </c>
      <c r="AM344" s="1" t="s">
        <v>64</v>
      </c>
      <c r="AN344" s="18" t="s">
        <v>1165</v>
      </c>
    </row>
    <row r="345" spans="1:40" ht="16.5" customHeight="1" x14ac:dyDescent="0.2">
      <c r="A345" s="24" t="s">
        <v>39</v>
      </c>
      <c r="B345" s="18" t="s">
        <v>1156</v>
      </c>
      <c r="C345" s="18" t="s">
        <v>1157</v>
      </c>
      <c r="D345" s="18" t="s">
        <v>1558</v>
      </c>
      <c r="E345" s="17" t="s">
        <v>1559</v>
      </c>
      <c r="F345" s="17">
        <v>2023</v>
      </c>
      <c r="G345" s="43" t="s">
        <v>1560</v>
      </c>
      <c r="H345" s="18" t="s">
        <v>45</v>
      </c>
      <c r="I345" s="17" t="s">
        <v>1603</v>
      </c>
      <c r="J345" s="43" t="s">
        <v>53</v>
      </c>
      <c r="K345" s="18" t="s">
        <v>1604</v>
      </c>
      <c r="L345" s="18" t="s">
        <v>1607</v>
      </c>
      <c r="M345" s="19" t="s">
        <v>746</v>
      </c>
      <c r="N345" s="19" t="s">
        <v>67</v>
      </c>
      <c r="O345" s="19" t="s">
        <v>206</v>
      </c>
      <c r="P345" s="28" t="s">
        <v>53</v>
      </c>
      <c r="Q345" s="28" t="s">
        <v>53</v>
      </c>
      <c r="R345" s="28" t="s">
        <v>53</v>
      </c>
      <c r="S345" s="29">
        <v>0</v>
      </c>
      <c r="T345" s="28">
        <v>0</v>
      </c>
      <c r="U345" s="18" t="s">
        <v>54</v>
      </c>
      <c r="V345" s="18" t="s">
        <v>55</v>
      </c>
      <c r="W345" s="18" t="s">
        <v>56</v>
      </c>
      <c r="X345" s="18" t="s">
        <v>262</v>
      </c>
      <c r="Y345" s="18" t="s">
        <v>58</v>
      </c>
      <c r="Z345" s="31" t="s">
        <v>53</v>
      </c>
      <c r="AA345" s="31">
        <v>67333333</v>
      </c>
      <c r="AB345" s="32">
        <v>45000000</v>
      </c>
      <c r="AC345" s="31">
        <v>0</v>
      </c>
      <c r="AD345" s="18" t="s">
        <v>263</v>
      </c>
      <c r="AE345" s="18" t="s">
        <v>1606</v>
      </c>
      <c r="AF345" s="18" t="s">
        <v>53</v>
      </c>
      <c r="AG345" s="1" t="s">
        <v>262</v>
      </c>
      <c r="AI345" s="21" t="s">
        <v>266</v>
      </c>
      <c r="AJ345" s="21" t="s">
        <v>63</v>
      </c>
      <c r="AK345" s="21" t="s">
        <v>56</v>
      </c>
      <c r="AL345" s="21" t="s">
        <v>262</v>
      </c>
      <c r="AM345" s="1" t="s">
        <v>64</v>
      </c>
      <c r="AN345" s="18" t="s">
        <v>1165</v>
      </c>
    </row>
    <row r="346" spans="1:40" ht="16.5" customHeight="1" x14ac:dyDescent="0.2">
      <c r="A346" s="24" t="s">
        <v>39</v>
      </c>
      <c r="B346" s="18" t="s">
        <v>1156</v>
      </c>
      <c r="C346" s="18" t="s">
        <v>1157</v>
      </c>
      <c r="D346" s="18" t="s">
        <v>1558</v>
      </c>
      <c r="E346" s="17" t="s">
        <v>1559</v>
      </c>
      <c r="F346" s="17">
        <v>2023</v>
      </c>
      <c r="G346" s="43" t="s">
        <v>1560</v>
      </c>
      <c r="H346" s="18" t="s">
        <v>45</v>
      </c>
      <c r="I346" s="17" t="s">
        <v>1608</v>
      </c>
      <c r="J346" s="43" t="s">
        <v>53</v>
      </c>
      <c r="K346" s="18" t="s">
        <v>1609</v>
      </c>
      <c r="L346" s="18" t="s">
        <v>1610</v>
      </c>
      <c r="M346" s="19" t="s">
        <v>1611</v>
      </c>
      <c r="N346" s="19" t="s">
        <v>1612</v>
      </c>
      <c r="O346" s="19" t="s">
        <v>1613</v>
      </c>
      <c r="P346" s="28" t="s">
        <v>53</v>
      </c>
      <c r="Q346" s="28" t="s">
        <v>53</v>
      </c>
      <c r="R346" s="28" t="s">
        <v>53</v>
      </c>
      <c r="S346" s="29">
        <v>0</v>
      </c>
      <c r="T346" s="28">
        <v>0</v>
      </c>
      <c r="U346" s="18" t="s">
        <v>54</v>
      </c>
      <c r="V346" s="18" t="s">
        <v>55</v>
      </c>
      <c r="W346" s="18" t="s">
        <v>56</v>
      </c>
      <c r="X346" s="18" t="s">
        <v>262</v>
      </c>
      <c r="Y346" s="18" t="s">
        <v>58</v>
      </c>
      <c r="Z346" s="31" t="s">
        <v>53</v>
      </c>
      <c r="AA346" s="31">
        <v>1691369000</v>
      </c>
      <c r="AB346" s="32">
        <v>1571038516</v>
      </c>
      <c r="AC346" s="31">
        <v>0</v>
      </c>
      <c r="AD346" s="18" t="s">
        <v>263</v>
      </c>
      <c r="AE346" s="18" t="s">
        <v>1218</v>
      </c>
      <c r="AF346" s="18" t="s">
        <v>53</v>
      </c>
      <c r="AG346" s="1" t="s">
        <v>262</v>
      </c>
      <c r="AI346" s="21" t="s">
        <v>266</v>
      </c>
      <c r="AJ346" s="21" t="s">
        <v>63</v>
      </c>
      <c r="AK346" s="21" t="s">
        <v>56</v>
      </c>
      <c r="AL346" s="21" t="s">
        <v>262</v>
      </c>
      <c r="AM346" s="1" t="s">
        <v>64</v>
      </c>
      <c r="AN346" s="18" t="s">
        <v>1165</v>
      </c>
    </row>
    <row r="347" spans="1:40" ht="16.5" customHeight="1" x14ac:dyDescent="0.2">
      <c r="A347" s="24" t="s">
        <v>39</v>
      </c>
      <c r="B347" s="18" t="s">
        <v>1156</v>
      </c>
      <c r="C347" s="18" t="s">
        <v>1157</v>
      </c>
      <c r="D347" s="18" t="s">
        <v>1558</v>
      </c>
      <c r="E347" s="17" t="s">
        <v>1559</v>
      </c>
      <c r="F347" s="17">
        <v>2023</v>
      </c>
      <c r="G347" s="43" t="s">
        <v>1560</v>
      </c>
      <c r="H347" s="18" t="s">
        <v>45</v>
      </c>
      <c r="I347" s="17" t="s">
        <v>1614</v>
      </c>
      <c r="J347" s="43" t="s">
        <v>53</v>
      </c>
      <c r="K347" s="18" t="s">
        <v>1615</v>
      </c>
      <c r="L347" s="18" t="s">
        <v>1616</v>
      </c>
      <c r="M347" s="19" t="s">
        <v>1617</v>
      </c>
      <c r="N347" s="19" t="s">
        <v>1618</v>
      </c>
      <c r="O347" s="19" t="s">
        <v>206</v>
      </c>
      <c r="P347" s="28" t="s">
        <v>53</v>
      </c>
      <c r="Q347" s="28" t="s">
        <v>53</v>
      </c>
      <c r="R347" s="28" t="s">
        <v>53</v>
      </c>
      <c r="S347" s="29">
        <v>0</v>
      </c>
      <c r="T347" s="28">
        <v>0</v>
      </c>
      <c r="U347" s="18" t="s">
        <v>54</v>
      </c>
      <c r="V347" s="18" t="s">
        <v>55</v>
      </c>
      <c r="W347" s="18" t="s">
        <v>56</v>
      </c>
      <c r="X347" s="18" t="s">
        <v>262</v>
      </c>
      <c r="Y347" s="18" t="s">
        <v>58</v>
      </c>
      <c r="Z347" s="31" t="s">
        <v>53</v>
      </c>
      <c r="AA347" s="31">
        <v>795938000</v>
      </c>
      <c r="AB347" s="32"/>
      <c r="AC347" s="31">
        <v>0</v>
      </c>
      <c r="AD347" s="18" t="s">
        <v>263</v>
      </c>
      <c r="AE347" s="18" t="s">
        <v>1090</v>
      </c>
      <c r="AF347" s="18" t="s">
        <v>53</v>
      </c>
      <c r="AG347" s="1" t="s">
        <v>262</v>
      </c>
      <c r="AI347" s="21" t="s">
        <v>266</v>
      </c>
      <c r="AJ347" s="21" t="s">
        <v>63</v>
      </c>
      <c r="AK347" s="21" t="s">
        <v>56</v>
      </c>
      <c r="AL347" s="21" t="s">
        <v>262</v>
      </c>
      <c r="AM347" s="1" t="s">
        <v>64</v>
      </c>
      <c r="AN347" s="18" t="s">
        <v>1165</v>
      </c>
    </row>
    <row r="348" spans="1:40" ht="16.5" customHeight="1" x14ac:dyDescent="0.2">
      <c r="A348" s="24" t="s">
        <v>39</v>
      </c>
      <c r="B348" s="18" t="s">
        <v>1156</v>
      </c>
      <c r="C348" s="18" t="s">
        <v>1157</v>
      </c>
      <c r="D348" s="18" t="s">
        <v>1558</v>
      </c>
      <c r="E348" s="17" t="s">
        <v>1559</v>
      </c>
      <c r="F348" s="17">
        <v>2023</v>
      </c>
      <c r="G348" s="43" t="s">
        <v>1560</v>
      </c>
      <c r="H348" s="18" t="s">
        <v>45</v>
      </c>
      <c r="I348" s="17" t="s">
        <v>1619</v>
      </c>
      <c r="J348" s="43" t="s">
        <v>53</v>
      </c>
      <c r="K348" s="18" t="s">
        <v>1620</v>
      </c>
      <c r="L348" s="18" t="s">
        <v>1621</v>
      </c>
      <c r="M348" s="19" t="s">
        <v>710</v>
      </c>
      <c r="N348" s="19" t="s">
        <v>947</v>
      </c>
      <c r="O348" s="19" t="s">
        <v>206</v>
      </c>
      <c r="P348" s="28" t="s">
        <v>53</v>
      </c>
      <c r="Q348" s="28" t="s">
        <v>53</v>
      </c>
      <c r="R348" s="28" t="s">
        <v>53</v>
      </c>
      <c r="S348" s="29">
        <v>0</v>
      </c>
      <c r="T348" s="28">
        <v>0</v>
      </c>
      <c r="U348" s="18" t="s">
        <v>54</v>
      </c>
      <c r="V348" s="18" t="s">
        <v>55</v>
      </c>
      <c r="W348" s="18" t="s">
        <v>134</v>
      </c>
      <c r="X348" s="18" t="s">
        <v>525</v>
      </c>
      <c r="Y348" s="18" t="s">
        <v>58</v>
      </c>
      <c r="Z348" s="31" t="s">
        <v>53</v>
      </c>
      <c r="AA348" s="31">
        <v>198984000</v>
      </c>
      <c r="AB348" s="32"/>
      <c r="AC348" s="31">
        <v>0</v>
      </c>
      <c r="AD348" s="18" t="s">
        <v>104</v>
      </c>
      <c r="AE348" s="18" t="s">
        <v>279</v>
      </c>
      <c r="AF348" s="18" t="s">
        <v>53</v>
      </c>
      <c r="AG348" s="1" t="s">
        <v>525</v>
      </c>
      <c r="AI348" s="21" t="s">
        <v>528</v>
      </c>
      <c r="AJ348" s="21" t="s">
        <v>137</v>
      </c>
      <c r="AK348" s="21" t="s">
        <v>134</v>
      </c>
      <c r="AL348" s="21" t="s">
        <v>525</v>
      </c>
      <c r="AM348" s="1" t="s">
        <v>64</v>
      </c>
      <c r="AN348" s="18" t="s">
        <v>1165</v>
      </c>
    </row>
    <row r="349" spans="1:40" ht="16.5" customHeight="1" x14ac:dyDescent="0.2">
      <c r="A349" s="24" t="s">
        <v>39</v>
      </c>
      <c r="B349" s="18" t="s">
        <v>1156</v>
      </c>
      <c r="C349" s="18" t="s">
        <v>1157</v>
      </c>
      <c r="D349" s="18" t="s">
        <v>1558</v>
      </c>
      <c r="E349" s="17" t="s">
        <v>1559</v>
      </c>
      <c r="F349" s="17">
        <v>2023</v>
      </c>
      <c r="G349" s="43" t="s">
        <v>1560</v>
      </c>
      <c r="H349" s="18" t="s">
        <v>45</v>
      </c>
      <c r="I349" s="17" t="s">
        <v>1622</v>
      </c>
      <c r="J349" s="43" t="s">
        <v>53</v>
      </c>
      <c r="K349" s="18" t="s">
        <v>1623</v>
      </c>
      <c r="L349" s="18" t="s">
        <v>1624</v>
      </c>
      <c r="M349" s="19" t="s">
        <v>1625</v>
      </c>
      <c r="N349" s="19" t="s">
        <v>1626</v>
      </c>
      <c r="O349" s="19" t="s">
        <v>206</v>
      </c>
      <c r="P349" s="28" t="s">
        <v>53</v>
      </c>
      <c r="Q349" s="28" t="s">
        <v>53</v>
      </c>
      <c r="R349" s="28" t="s">
        <v>53</v>
      </c>
      <c r="S349" s="29">
        <v>0</v>
      </c>
      <c r="T349" s="28">
        <v>0</v>
      </c>
      <c r="U349" s="18" t="s">
        <v>54</v>
      </c>
      <c r="V349" s="18" t="s">
        <v>55</v>
      </c>
      <c r="W349" s="18" t="s">
        <v>75</v>
      </c>
      <c r="X349" s="18" t="s">
        <v>76</v>
      </c>
      <c r="Y349" s="18" t="s">
        <v>58</v>
      </c>
      <c r="Z349" s="31" t="s">
        <v>53</v>
      </c>
      <c r="AA349" s="31">
        <v>823551072</v>
      </c>
      <c r="AB349" s="32"/>
      <c r="AC349" s="31">
        <v>0</v>
      </c>
      <c r="AD349" s="18" t="s">
        <v>104</v>
      </c>
      <c r="AE349" s="18" t="s">
        <v>526</v>
      </c>
      <c r="AF349" s="18" t="s">
        <v>53</v>
      </c>
      <c r="AG349" s="1" t="s">
        <v>76</v>
      </c>
      <c r="AI349" s="21" t="s">
        <v>79</v>
      </c>
      <c r="AJ349" s="21" t="s">
        <v>80</v>
      </c>
      <c r="AK349" s="21" t="s">
        <v>75</v>
      </c>
      <c r="AL349" s="21" t="s">
        <v>76</v>
      </c>
      <c r="AM349" s="1" t="s">
        <v>64</v>
      </c>
      <c r="AN349" s="18" t="s">
        <v>1165</v>
      </c>
    </row>
    <row r="350" spans="1:40" ht="16.5" customHeight="1" x14ac:dyDescent="0.2">
      <c r="A350" s="24" t="s">
        <v>39</v>
      </c>
      <c r="B350" s="18" t="s">
        <v>1156</v>
      </c>
      <c r="C350" s="18" t="s">
        <v>1157</v>
      </c>
      <c r="D350" s="18" t="s">
        <v>1558</v>
      </c>
      <c r="E350" s="17" t="s">
        <v>1559</v>
      </c>
      <c r="F350" s="17">
        <v>2023</v>
      </c>
      <c r="G350" s="43" t="s">
        <v>1560</v>
      </c>
      <c r="H350" s="18" t="s">
        <v>45</v>
      </c>
      <c r="I350" s="17" t="s">
        <v>1627</v>
      </c>
      <c r="J350" s="43" t="s">
        <v>53</v>
      </c>
      <c r="K350" s="18" t="s">
        <v>1628</v>
      </c>
      <c r="L350" s="18" t="s">
        <v>1629</v>
      </c>
      <c r="M350" s="19" t="s">
        <v>1451</v>
      </c>
      <c r="N350" s="19" t="s">
        <v>1308</v>
      </c>
      <c r="O350" s="19" t="s">
        <v>1630</v>
      </c>
      <c r="P350" s="28" t="s">
        <v>53</v>
      </c>
      <c r="Q350" s="28" t="s">
        <v>53</v>
      </c>
      <c r="R350" s="28" t="s">
        <v>53</v>
      </c>
      <c r="S350" s="29">
        <v>0</v>
      </c>
      <c r="T350" s="28">
        <v>0</v>
      </c>
      <c r="U350" s="18" t="s">
        <v>54</v>
      </c>
      <c r="V350" s="18" t="s">
        <v>55</v>
      </c>
      <c r="W350" s="18" t="s">
        <v>134</v>
      </c>
      <c r="X350" s="18" t="s">
        <v>135</v>
      </c>
      <c r="Y350" s="18" t="s">
        <v>58</v>
      </c>
      <c r="Z350" s="31" t="s">
        <v>53</v>
      </c>
      <c r="AA350" s="31">
        <v>817023353</v>
      </c>
      <c r="AB350" s="32">
        <v>455400000</v>
      </c>
      <c r="AC350" s="31">
        <v>0</v>
      </c>
      <c r="AD350" s="18" t="s">
        <v>104</v>
      </c>
      <c r="AE350" s="18" t="s">
        <v>112</v>
      </c>
      <c r="AF350" s="18" t="s">
        <v>53</v>
      </c>
      <c r="AG350" s="1" t="s">
        <v>135</v>
      </c>
      <c r="AI350" s="21" t="s">
        <v>136</v>
      </c>
      <c r="AJ350" s="21" t="s">
        <v>137</v>
      </c>
      <c r="AK350" s="21" t="s">
        <v>134</v>
      </c>
      <c r="AL350" s="21" t="s">
        <v>135</v>
      </c>
      <c r="AM350" s="1" t="s">
        <v>64</v>
      </c>
      <c r="AN350" s="18" t="s">
        <v>1165</v>
      </c>
    </row>
    <row r="351" spans="1:40" ht="16.5" customHeight="1" x14ac:dyDescent="0.2">
      <c r="A351" s="24" t="s">
        <v>39</v>
      </c>
      <c r="B351" s="18" t="s">
        <v>1156</v>
      </c>
      <c r="C351" s="18" t="s">
        <v>1157</v>
      </c>
      <c r="D351" s="18" t="s">
        <v>1558</v>
      </c>
      <c r="E351" s="17" t="s">
        <v>1559</v>
      </c>
      <c r="F351" s="17">
        <v>2023</v>
      </c>
      <c r="G351" s="43" t="s">
        <v>1560</v>
      </c>
      <c r="H351" s="18" t="s">
        <v>45</v>
      </c>
      <c r="I351" s="17" t="s">
        <v>1627</v>
      </c>
      <c r="J351" s="43" t="s">
        <v>53</v>
      </c>
      <c r="K351" s="18" t="s">
        <v>1628</v>
      </c>
      <c r="L351" s="18" t="s">
        <v>1631</v>
      </c>
      <c r="M351" s="19" t="s">
        <v>1632</v>
      </c>
      <c r="N351" s="19" t="s">
        <v>1633</v>
      </c>
      <c r="O351" s="19" t="s">
        <v>206</v>
      </c>
      <c r="P351" s="28" t="s">
        <v>53</v>
      </c>
      <c r="Q351" s="28" t="s">
        <v>53</v>
      </c>
      <c r="R351" s="28" t="s">
        <v>53</v>
      </c>
      <c r="S351" s="29">
        <v>0</v>
      </c>
      <c r="T351" s="28">
        <v>0</v>
      </c>
      <c r="U351" s="18" t="s">
        <v>54</v>
      </c>
      <c r="V351" s="18" t="s">
        <v>55</v>
      </c>
      <c r="W351" s="18" t="s">
        <v>134</v>
      </c>
      <c r="X351" s="18" t="s">
        <v>135</v>
      </c>
      <c r="Y351" s="18" t="s">
        <v>58</v>
      </c>
      <c r="Z351" s="31" t="s">
        <v>53</v>
      </c>
      <c r="AA351" s="31">
        <v>1229058647</v>
      </c>
      <c r="AB351" s="32">
        <v>449340000</v>
      </c>
      <c r="AC351" s="31">
        <v>0</v>
      </c>
      <c r="AD351" s="18" t="s">
        <v>104</v>
      </c>
      <c r="AE351" s="18" t="s">
        <v>112</v>
      </c>
      <c r="AF351" s="18" t="s">
        <v>53</v>
      </c>
      <c r="AG351" s="1" t="s">
        <v>135</v>
      </c>
      <c r="AI351" s="21" t="s">
        <v>136</v>
      </c>
      <c r="AJ351" s="21" t="s">
        <v>137</v>
      </c>
      <c r="AK351" s="21" t="s">
        <v>134</v>
      </c>
      <c r="AL351" s="21" t="s">
        <v>135</v>
      </c>
      <c r="AM351" s="1" t="s">
        <v>64</v>
      </c>
      <c r="AN351" s="18" t="s">
        <v>1165</v>
      </c>
    </row>
    <row r="352" spans="1:40" ht="16.5" customHeight="1" x14ac:dyDescent="0.2">
      <c r="A352" s="24" t="s">
        <v>39</v>
      </c>
      <c r="B352" s="18" t="s">
        <v>1156</v>
      </c>
      <c r="C352" s="18" t="s">
        <v>1157</v>
      </c>
      <c r="D352" s="18" t="s">
        <v>1558</v>
      </c>
      <c r="E352" s="17" t="s">
        <v>1559</v>
      </c>
      <c r="F352" s="17">
        <v>2023</v>
      </c>
      <c r="G352" s="43" t="s">
        <v>1560</v>
      </c>
      <c r="H352" s="18" t="s">
        <v>45</v>
      </c>
      <c r="I352" s="17" t="s">
        <v>1634</v>
      </c>
      <c r="J352" s="43" t="s">
        <v>53</v>
      </c>
      <c r="K352" s="18" t="s">
        <v>1635</v>
      </c>
      <c r="L352" s="18" t="s">
        <v>1636</v>
      </c>
      <c r="M352" s="19" t="s">
        <v>534</v>
      </c>
      <c r="N352" s="19" t="s">
        <v>67</v>
      </c>
      <c r="O352" s="19" t="s">
        <v>67</v>
      </c>
      <c r="P352" s="28" t="s">
        <v>53</v>
      </c>
      <c r="Q352" s="28" t="s">
        <v>53</v>
      </c>
      <c r="R352" s="28" t="s">
        <v>53</v>
      </c>
      <c r="S352" s="29">
        <v>0</v>
      </c>
      <c r="T352" s="28">
        <v>0</v>
      </c>
      <c r="U352" s="18" t="s">
        <v>54</v>
      </c>
      <c r="V352" s="18" t="s">
        <v>55</v>
      </c>
      <c r="W352" s="18" t="s">
        <v>134</v>
      </c>
      <c r="X352" s="18" t="s">
        <v>135</v>
      </c>
      <c r="Y352" s="18" t="s">
        <v>58</v>
      </c>
      <c r="Z352" s="31" t="s">
        <v>53</v>
      </c>
      <c r="AA352" s="31">
        <v>248730000</v>
      </c>
      <c r="AB352" s="32">
        <v>174346000</v>
      </c>
      <c r="AC352" s="31">
        <v>0</v>
      </c>
      <c r="AD352" s="18" t="s">
        <v>104</v>
      </c>
      <c r="AE352" s="18" t="s">
        <v>662</v>
      </c>
      <c r="AF352" s="18" t="s">
        <v>53</v>
      </c>
      <c r="AG352" s="1" t="s">
        <v>135</v>
      </c>
      <c r="AI352" s="21" t="s">
        <v>136</v>
      </c>
      <c r="AJ352" s="21" t="s">
        <v>137</v>
      </c>
      <c r="AK352" s="21" t="s">
        <v>134</v>
      </c>
      <c r="AL352" s="21" t="s">
        <v>135</v>
      </c>
      <c r="AM352" s="1" t="s">
        <v>64</v>
      </c>
      <c r="AN352" s="18" t="s">
        <v>1165</v>
      </c>
    </row>
    <row r="353" spans="1:40" ht="16.5" customHeight="1" x14ac:dyDescent="0.2">
      <c r="A353" s="24" t="s">
        <v>39</v>
      </c>
      <c r="B353" s="18" t="s">
        <v>1156</v>
      </c>
      <c r="C353" s="18" t="s">
        <v>1157</v>
      </c>
      <c r="D353" s="18" t="s">
        <v>1558</v>
      </c>
      <c r="E353" s="17" t="s">
        <v>1559</v>
      </c>
      <c r="F353" s="17">
        <v>2023</v>
      </c>
      <c r="G353" s="43" t="s">
        <v>1560</v>
      </c>
      <c r="H353" s="18" t="s">
        <v>45</v>
      </c>
      <c r="I353" s="17" t="s">
        <v>1637</v>
      </c>
      <c r="J353" s="43" t="s">
        <v>53</v>
      </c>
      <c r="K353" s="18" t="s">
        <v>1638</v>
      </c>
      <c r="L353" s="18" t="s">
        <v>1639</v>
      </c>
      <c r="M353" s="19" t="s">
        <v>1640</v>
      </c>
      <c r="N353" s="19" t="s">
        <v>1641</v>
      </c>
      <c r="O353" s="19" t="s">
        <v>206</v>
      </c>
      <c r="P353" s="28" t="s">
        <v>53</v>
      </c>
      <c r="Q353" s="28" t="s">
        <v>53</v>
      </c>
      <c r="R353" s="28" t="s">
        <v>53</v>
      </c>
      <c r="S353" s="29">
        <v>0</v>
      </c>
      <c r="T353" s="28">
        <v>0</v>
      </c>
      <c r="U353" s="18" t="s">
        <v>54</v>
      </c>
      <c r="V353" s="18" t="s">
        <v>55</v>
      </c>
      <c r="W353" s="18" t="s">
        <v>75</v>
      </c>
      <c r="X353" s="18" t="s">
        <v>76</v>
      </c>
      <c r="Y353" s="18" t="s">
        <v>58</v>
      </c>
      <c r="Z353" s="31" t="s">
        <v>53</v>
      </c>
      <c r="AA353" s="31">
        <v>557169046</v>
      </c>
      <c r="AB353" s="32"/>
      <c r="AC353" s="31">
        <v>0</v>
      </c>
      <c r="AD353" s="18" t="s">
        <v>59</v>
      </c>
      <c r="AE353" s="18" t="s">
        <v>490</v>
      </c>
      <c r="AF353" s="18" t="s">
        <v>53</v>
      </c>
      <c r="AG353" s="1" t="s">
        <v>76</v>
      </c>
      <c r="AI353" s="21" t="s">
        <v>79</v>
      </c>
      <c r="AJ353" s="21" t="s">
        <v>80</v>
      </c>
      <c r="AK353" s="21" t="s">
        <v>75</v>
      </c>
      <c r="AL353" s="21" t="s">
        <v>76</v>
      </c>
      <c r="AM353" s="1" t="s">
        <v>64</v>
      </c>
      <c r="AN353" s="18" t="s">
        <v>1165</v>
      </c>
    </row>
    <row r="354" spans="1:40" ht="16.5" customHeight="1" x14ac:dyDescent="0.2">
      <c r="A354" s="24" t="s">
        <v>39</v>
      </c>
      <c r="B354" s="18" t="s">
        <v>1156</v>
      </c>
      <c r="C354" s="18" t="s">
        <v>1157</v>
      </c>
      <c r="D354" s="18" t="s">
        <v>1642</v>
      </c>
      <c r="E354" s="17" t="s">
        <v>1643</v>
      </c>
      <c r="F354" s="17">
        <v>2023</v>
      </c>
      <c r="G354" s="43" t="s">
        <v>1644</v>
      </c>
      <c r="H354" s="18" t="s">
        <v>45</v>
      </c>
      <c r="I354" s="17" t="s">
        <v>1645</v>
      </c>
      <c r="J354" s="43" t="s">
        <v>53</v>
      </c>
      <c r="K354" s="18" t="s">
        <v>1646</v>
      </c>
      <c r="L354" s="18" t="s">
        <v>1166</v>
      </c>
      <c r="M354" s="19" t="s">
        <v>1647</v>
      </c>
      <c r="N354" s="19" t="s">
        <v>1648</v>
      </c>
      <c r="O354" s="19" t="s">
        <v>1591</v>
      </c>
      <c r="P354" s="28" t="s">
        <v>53</v>
      </c>
      <c r="Q354" s="28" t="s">
        <v>53</v>
      </c>
      <c r="R354" s="28" t="s">
        <v>53</v>
      </c>
      <c r="S354" s="29">
        <v>0</v>
      </c>
      <c r="T354" s="28">
        <v>0</v>
      </c>
      <c r="U354" s="18" t="s">
        <v>54</v>
      </c>
      <c r="V354" s="18" t="s">
        <v>155</v>
      </c>
      <c r="W354" s="18" t="s">
        <v>75</v>
      </c>
      <c r="X354" s="18" t="s">
        <v>647</v>
      </c>
      <c r="Y354" s="18" t="s">
        <v>158</v>
      </c>
      <c r="Z354" s="31" t="s">
        <v>53</v>
      </c>
      <c r="AA354" s="31">
        <v>3150000000</v>
      </c>
      <c r="AB354" s="32">
        <v>2907316163</v>
      </c>
      <c r="AC354" s="31">
        <v>0</v>
      </c>
      <c r="AD354" s="18" t="s">
        <v>90</v>
      </c>
      <c r="AE354" s="18" t="s">
        <v>409</v>
      </c>
      <c r="AF354" s="18" t="s">
        <v>53</v>
      </c>
      <c r="AG354" s="1" t="s">
        <v>647</v>
      </c>
      <c r="AI354" s="21" t="s">
        <v>649</v>
      </c>
      <c r="AJ354" s="21" t="s">
        <v>80</v>
      </c>
      <c r="AK354" s="21" t="s">
        <v>75</v>
      </c>
      <c r="AL354" s="21" t="s">
        <v>647</v>
      </c>
      <c r="AM354" s="1" t="s">
        <v>64</v>
      </c>
      <c r="AN354" s="18" t="s">
        <v>1165</v>
      </c>
    </row>
    <row r="355" spans="1:40" ht="16.5" customHeight="1" x14ac:dyDescent="0.2">
      <c r="A355" s="24" t="s">
        <v>39</v>
      </c>
      <c r="B355" s="18" t="s">
        <v>1156</v>
      </c>
      <c r="C355" s="18" t="s">
        <v>1157</v>
      </c>
      <c r="D355" s="18" t="s">
        <v>1642</v>
      </c>
      <c r="E355" s="17" t="s">
        <v>1643</v>
      </c>
      <c r="F355" s="17">
        <v>2023</v>
      </c>
      <c r="G355" s="43" t="s">
        <v>1644</v>
      </c>
      <c r="H355" s="18" t="s">
        <v>45</v>
      </c>
      <c r="I355" s="17" t="s">
        <v>1649</v>
      </c>
      <c r="J355" s="43" t="s">
        <v>53</v>
      </c>
      <c r="K355" s="18" t="s">
        <v>1650</v>
      </c>
      <c r="L355" s="18" t="s">
        <v>1651</v>
      </c>
      <c r="M355" s="19" t="s">
        <v>769</v>
      </c>
      <c r="N355" s="19" t="s">
        <v>893</v>
      </c>
      <c r="O355" s="19" t="s">
        <v>893</v>
      </c>
      <c r="P355" s="28" t="s">
        <v>53</v>
      </c>
      <c r="Q355" s="28" t="s">
        <v>53</v>
      </c>
      <c r="R355" s="28" t="s">
        <v>53</v>
      </c>
      <c r="S355" s="29">
        <v>0</v>
      </c>
      <c r="T355" s="28">
        <v>0</v>
      </c>
      <c r="U355" s="18" t="s">
        <v>54</v>
      </c>
      <c r="V355" s="18" t="s">
        <v>55</v>
      </c>
      <c r="W355" s="18" t="s">
        <v>352</v>
      </c>
      <c r="X355" s="18" t="s">
        <v>353</v>
      </c>
      <c r="Y355" s="18" t="s">
        <v>58</v>
      </c>
      <c r="Z355" s="31" t="s">
        <v>53</v>
      </c>
      <c r="AA355" s="31">
        <v>1800000000</v>
      </c>
      <c r="AB355" s="32">
        <v>1790440000</v>
      </c>
      <c r="AC355" s="31">
        <v>0</v>
      </c>
      <c r="AD355" s="18" t="s">
        <v>90</v>
      </c>
      <c r="AE355" s="18" t="s">
        <v>592</v>
      </c>
      <c r="AF355" s="18" t="s">
        <v>53</v>
      </c>
      <c r="AG355" s="1" t="s">
        <v>353</v>
      </c>
      <c r="AI355" s="21" t="s">
        <v>356</v>
      </c>
      <c r="AJ355" s="21" t="s">
        <v>357</v>
      </c>
      <c r="AK355" s="21" t="s">
        <v>352</v>
      </c>
      <c r="AL355" s="21" t="s">
        <v>353</v>
      </c>
      <c r="AM355" s="1" t="s">
        <v>64</v>
      </c>
      <c r="AN355" s="18" t="s">
        <v>1165</v>
      </c>
    </row>
    <row r="356" spans="1:40" ht="16.5" customHeight="1" x14ac:dyDescent="0.2">
      <c r="A356" s="24" t="s">
        <v>39</v>
      </c>
      <c r="B356" s="18" t="s">
        <v>1156</v>
      </c>
      <c r="C356" s="18" t="s">
        <v>1157</v>
      </c>
      <c r="D356" s="18" t="s">
        <v>1642</v>
      </c>
      <c r="E356" s="17" t="s">
        <v>1643</v>
      </c>
      <c r="F356" s="17">
        <v>2023</v>
      </c>
      <c r="G356" s="43" t="s">
        <v>1644</v>
      </c>
      <c r="H356" s="18" t="s">
        <v>45</v>
      </c>
      <c r="I356" s="17" t="s">
        <v>1649</v>
      </c>
      <c r="J356" s="43" t="s">
        <v>53</v>
      </c>
      <c r="K356" s="18" t="s">
        <v>1650</v>
      </c>
      <c r="L356" s="18" t="s">
        <v>1652</v>
      </c>
      <c r="M356" s="19" t="s">
        <v>710</v>
      </c>
      <c r="N356" s="19" t="s">
        <v>230</v>
      </c>
      <c r="O356" s="19" t="s">
        <v>230</v>
      </c>
      <c r="P356" s="28" t="s">
        <v>53</v>
      </c>
      <c r="Q356" s="28" t="s">
        <v>53</v>
      </c>
      <c r="R356" s="28" t="s">
        <v>53</v>
      </c>
      <c r="S356" s="29">
        <v>0</v>
      </c>
      <c r="T356" s="28">
        <v>0</v>
      </c>
      <c r="U356" s="18" t="s">
        <v>54</v>
      </c>
      <c r="V356" s="18" t="s">
        <v>55</v>
      </c>
      <c r="W356" s="18" t="s">
        <v>352</v>
      </c>
      <c r="X356" s="18" t="s">
        <v>365</v>
      </c>
      <c r="Y356" s="18" t="s">
        <v>58</v>
      </c>
      <c r="Z356" s="31" t="s">
        <v>53</v>
      </c>
      <c r="AA356" s="31">
        <v>1050000000</v>
      </c>
      <c r="AB356" s="32">
        <v>1035320000</v>
      </c>
      <c r="AC356" s="31">
        <v>0</v>
      </c>
      <c r="AD356" s="18" t="s">
        <v>90</v>
      </c>
      <c r="AE356" s="18" t="s">
        <v>592</v>
      </c>
      <c r="AF356" s="18" t="s">
        <v>53</v>
      </c>
      <c r="AG356" s="1" t="s">
        <v>365</v>
      </c>
      <c r="AI356" s="21" t="s">
        <v>367</v>
      </c>
      <c r="AJ356" s="21" t="s">
        <v>357</v>
      </c>
      <c r="AK356" s="21" t="s">
        <v>352</v>
      </c>
      <c r="AL356" s="21" t="s">
        <v>365</v>
      </c>
      <c r="AM356" s="1" t="s">
        <v>64</v>
      </c>
      <c r="AN356" s="18" t="s">
        <v>1165</v>
      </c>
    </row>
    <row r="357" spans="1:40" ht="16.5" customHeight="1" x14ac:dyDescent="0.2">
      <c r="A357" s="24" t="s">
        <v>39</v>
      </c>
      <c r="B357" s="18" t="s">
        <v>1156</v>
      </c>
      <c r="C357" s="18" t="s">
        <v>1157</v>
      </c>
      <c r="D357" s="18" t="s">
        <v>1642</v>
      </c>
      <c r="E357" s="17" t="s">
        <v>1643</v>
      </c>
      <c r="F357" s="17">
        <v>2023</v>
      </c>
      <c r="G357" s="43" t="s">
        <v>1644</v>
      </c>
      <c r="H357" s="18" t="s">
        <v>45</v>
      </c>
      <c r="I357" s="17" t="s">
        <v>1649</v>
      </c>
      <c r="J357" s="43" t="s">
        <v>53</v>
      </c>
      <c r="K357" s="18" t="s">
        <v>1650</v>
      </c>
      <c r="L357" s="18" t="s">
        <v>1653</v>
      </c>
      <c r="M357" s="19" t="s">
        <v>772</v>
      </c>
      <c r="N357" s="19" t="s">
        <v>235</v>
      </c>
      <c r="O357" s="19" t="s">
        <v>235</v>
      </c>
      <c r="P357" s="28" t="s">
        <v>53</v>
      </c>
      <c r="Q357" s="28" t="s">
        <v>53</v>
      </c>
      <c r="R357" s="28" t="s">
        <v>53</v>
      </c>
      <c r="S357" s="29">
        <v>0</v>
      </c>
      <c r="T357" s="28">
        <v>0</v>
      </c>
      <c r="U357" s="18" t="s">
        <v>54</v>
      </c>
      <c r="V357" s="18" t="s">
        <v>55</v>
      </c>
      <c r="W357" s="18" t="s">
        <v>352</v>
      </c>
      <c r="X357" s="18" t="s">
        <v>353</v>
      </c>
      <c r="Y357" s="18" t="s">
        <v>58</v>
      </c>
      <c r="Z357" s="31" t="s">
        <v>53</v>
      </c>
      <c r="AA357" s="31">
        <v>2000000000</v>
      </c>
      <c r="AB357" s="32">
        <v>1925240000</v>
      </c>
      <c r="AC357" s="31">
        <v>0</v>
      </c>
      <c r="AD357" s="18" t="s">
        <v>90</v>
      </c>
      <c r="AE357" s="18" t="s">
        <v>592</v>
      </c>
      <c r="AF357" s="18" t="s">
        <v>53</v>
      </c>
      <c r="AG357" s="1" t="s">
        <v>353</v>
      </c>
      <c r="AI357" s="21" t="s">
        <v>356</v>
      </c>
      <c r="AJ357" s="21" t="s">
        <v>357</v>
      </c>
      <c r="AK357" s="21" t="s">
        <v>352</v>
      </c>
      <c r="AL357" s="21" t="s">
        <v>353</v>
      </c>
      <c r="AM357" s="1" t="s">
        <v>64</v>
      </c>
      <c r="AN357" s="18" t="s">
        <v>1165</v>
      </c>
    </row>
    <row r="358" spans="1:40" ht="16.5" customHeight="1" x14ac:dyDescent="0.2">
      <c r="A358" s="24" t="s">
        <v>39</v>
      </c>
      <c r="B358" s="18" t="s">
        <v>1156</v>
      </c>
      <c r="C358" s="18" t="s">
        <v>1157</v>
      </c>
      <c r="D358" s="18" t="s">
        <v>1642</v>
      </c>
      <c r="E358" s="17" t="s">
        <v>1643</v>
      </c>
      <c r="F358" s="17">
        <v>2023</v>
      </c>
      <c r="G358" s="43" t="s">
        <v>1644</v>
      </c>
      <c r="H358" s="18" t="s">
        <v>45</v>
      </c>
      <c r="I358" s="17" t="s">
        <v>1649</v>
      </c>
      <c r="J358" s="43" t="s">
        <v>53</v>
      </c>
      <c r="K358" s="18" t="s">
        <v>1650</v>
      </c>
      <c r="L358" s="18" t="s">
        <v>1654</v>
      </c>
      <c r="M358" s="19" t="s">
        <v>769</v>
      </c>
      <c r="N358" s="19" t="s">
        <v>893</v>
      </c>
      <c r="O358" s="19" t="s">
        <v>893</v>
      </c>
      <c r="P358" s="28" t="s">
        <v>53</v>
      </c>
      <c r="Q358" s="28" t="s">
        <v>53</v>
      </c>
      <c r="R358" s="28" t="s">
        <v>53</v>
      </c>
      <c r="S358" s="29">
        <v>0</v>
      </c>
      <c r="T358" s="28">
        <v>0</v>
      </c>
      <c r="U358" s="18" t="s">
        <v>54</v>
      </c>
      <c r="V358" s="18" t="s">
        <v>55</v>
      </c>
      <c r="W358" s="18" t="s">
        <v>352</v>
      </c>
      <c r="X358" s="18" t="s">
        <v>353</v>
      </c>
      <c r="Y358" s="18" t="s">
        <v>58</v>
      </c>
      <c r="Z358" s="31" t="s">
        <v>53</v>
      </c>
      <c r="AA358" s="31">
        <v>1400000000</v>
      </c>
      <c r="AB358" s="32">
        <v>1397100000</v>
      </c>
      <c r="AC358" s="31">
        <v>0</v>
      </c>
      <c r="AD358" s="18" t="s">
        <v>90</v>
      </c>
      <c r="AE358" s="18" t="s">
        <v>592</v>
      </c>
      <c r="AF358" s="18" t="s">
        <v>53</v>
      </c>
      <c r="AG358" s="1" t="s">
        <v>353</v>
      </c>
      <c r="AI358" s="21" t="s">
        <v>356</v>
      </c>
      <c r="AJ358" s="21" t="s">
        <v>357</v>
      </c>
      <c r="AK358" s="21" t="s">
        <v>352</v>
      </c>
      <c r="AL358" s="21" t="s">
        <v>353</v>
      </c>
      <c r="AM358" s="1" t="s">
        <v>64</v>
      </c>
      <c r="AN358" s="18" t="s">
        <v>1165</v>
      </c>
    </row>
    <row r="359" spans="1:40" ht="16.5" customHeight="1" x14ac:dyDescent="0.2">
      <c r="A359" s="24" t="s">
        <v>39</v>
      </c>
      <c r="B359" s="18" t="s">
        <v>1156</v>
      </c>
      <c r="C359" s="18" t="s">
        <v>1157</v>
      </c>
      <c r="D359" s="18" t="s">
        <v>1642</v>
      </c>
      <c r="E359" s="17" t="s">
        <v>1643</v>
      </c>
      <c r="F359" s="17">
        <v>2023</v>
      </c>
      <c r="G359" s="43" t="s">
        <v>1644</v>
      </c>
      <c r="H359" s="18" t="s">
        <v>45</v>
      </c>
      <c r="I359" s="17" t="s">
        <v>1655</v>
      </c>
      <c r="J359" s="43" t="s">
        <v>53</v>
      </c>
      <c r="K359" s="18" t="s">
        <v>1656</v>
      </c>
      <c r="L359" s="18" t="s">
        <v>1657</v>
      </c>
      <c r="M359" s="19" t="s">
        <v>1374</v>
      </c>
      <c r="N359" s="19" t="s">
        <v>1658</v>
      </c>
      <c r="O359" s="19" t="s">
        <v>206</v>
      </c>
      <c r="P359" s="28" t="s">
        <v>53</v>
      </c>
      <c r="Q359" s="28" t="s">
        <v>53</v>
      </c>
      <c r="R359" s="28" t="s">
        <v>53</v>
      </c>
      <c r="S359" s="29">
        <v>0</v>
      </c>
      <c r="T359" s="28">
        <v>0</v>
      </c>
      <c r="U359" s="18" t="s">
        <v>54</v>
      </c>
      <c r="V359" s="18" t="s">
        <v>55</v>
      </c>
      <c r="W359" s="18" t="s">
        <v>156</v>
      </c>
      <c r="X359" s="18" t="s">
        <v>810</v>
      </c>
      <c r="Y359" s="18" t="s">
        <v>58</v>
      </c>
      <c r="Z359" s="31" t="s">
        <v>53</v>
      </c>
      <c r="AA359" s="31">
        <v>310000000</v>
      </c>
      <c r="AB359" s="32">
        <v>42000000</v>
      </c>
      <c r="AC359" s="31">
        <v>0</v>
      </c>
      <c r="AD359" s="18" t="s">
        <v>90</v>
      </c>
      <c r="AE359" s="18" t="s">
        <v>592</v>
      </c>
      <c r="AF359" s="18" t="s">
        <v>53</v>
      </c>
      <c r="AG359" s="1" t="s">
        <v>810</v>
      </c>
      <c r="AI359" s="21" t="s">
        <v>811</v>
      </c>
      <c r="AJ359" s="21" t="s">
        <v>162</v>
      </c>
      <c r="AK359" s="21" t="s">
        <v>156</v>
      </c>
      <c r="AL359" s="21" t="s">
        <v>810</v>
      </c>
      <c r="AM359" s="1" t="s">
        <v>64</v>
      </c>
      <c r="AN359" s="18" t="s">
        <v>1165</v>
      </c>
    </row>
    <row r="360" spans="1:40" ht="16.5" customHeight="1" x14ac:dyDescent="0.2">
      <c r="A360" s="24" t="s">
        <v>39</v>
      </c>
      <c r="B360" s="18" t="s">
        <v>1156</v>
      </c>
      <c r="C360" s="18" t="s">
        <v>1157</v>
      </c>
      <c r="D360" s="18" t="s">
        <v>1642</v>
      </c>
      <c r="E360" s="17" t="s">
        <v>1643</v>
      </c>
      <c r="F360" s="17">
        <v>2023</v>
      </c>
      <c r="G360" s="43" t="s">
        <v>1644</v>
      </c>
      <c r="H360" s="18" t="s">
        <v>45</v>
      </c>
      <c r="I360" s="17" t="s">
        <v>1655</v>
      </c>
      <c r="J360" s="43" t="s">
        <v>53</v>
      </c>
      <c r="K360" s="18" t="s">
        <v>1656</v>
      </c>
      <c r="L360" s="18" t="s">
        <v>1659</v>
      </c>
      <c r="M360" s="19" t="s">
        <v>778</v>
      </c>
      <c r="N360" s="19" t="s">
        <v>206</v>
      </c>
      <c r="O360" s="19" t="s">
        <v>206</v>
      </c>
      <c r="P360" s="28" t="s">
        <v>53</v>
      </c>
      <c r="Q360" s="28" t="s">
        <v>53</v>
      </c>
      <c r="R360" s="28" t="s">
        <v>53</v>
      </c>
      <c r="S360" s="29">
        <v>0</v>
      </c>
      <c r="T360" s="28">
        <v>0</v>
      </c>
      <c r="U360" s="18" t="s">
        <v>54</v>
      </c>
      <c r="V360" s="18" t="s">
        <v>55</v>
      </c>
      <c r="W360" s="18" t="s">
        <v>156</v>
      </c>
      <c r="X360" s="18" t="s">
        <v>217</v>
      </c>
      <c r="Y360" s="18" t="s">
        <v>58</v>
      </c>
      <c r="Z360" s="31" t="s">
        <v>53</v>
      </c>
      <c r="AA360" s="31">
        <v>0</v>
      </c>
      <c r="AB360" s="32"/>
      <c r="AC360" s="31">
        <v>0</v>
      </c>
      <c r="AD360" s="18" t="s">
        <v>90</v>
      </c>
      <c r="AE360" s="18" t="s">
        <v>592</v>
      </c>
      <c r="AF360" s="18" t="s">
        <v>53</v>
      </c>
      <c r="AG360" s="1" t="s">
        <v>217</v>
      </c>
      <c r="AI360" s="21" t="s">
        <v>218</v>
      </c>
      <c r="AJ360" s="21" t="s">
        <v>162</v>
      </c>
      <c r="AK360" s="21" t="s">
        <v>156</v>
      </c>
      <c r="AL360" s="21" t="s">
        <v>217</v>
      </c>
      <c r="AM360" s="1" t="s">
        <v>64</v>
      </c>
      <c r="AN360" s="18" t="s">
        <v>1165</v>
      </c>
    </row>
    <row r="361" spans="1:40" ht="16.5" customHeight="1" x14ac:dyDescent="0.2">
      <c r="A361" s="24" t="s">
        <v>39</v>
      </c>
      <c r="B361" s="18" t="s">
        <v>1156</v>
      </c>
      <c r="C361" s="18" t="s">
        <v>1157</v>
      </c>
      <c r="D361" s="18" t="s">
        <v>1642</v>
      </c>
      <c r="E361" s="17" t="s">
        <v>1643</v>
      </c>
      <c r="F361" s="17">
        <v>2023</v>
      </c>
      <c r="G361" s="43" t="s">
        <v>1644</v>
      </c>
      <c r="H361" s="18" t="s">
        <v>45</v>
      </c>
      <c r="I361" s="17" t="s">
        <v>1660</v>
      </c>
      <c r="J361" s="43" t="s">
        <v>53</v>
      </c>
      <c r="K361" s="18" t="s">
        <v>1661</v>
      </c>
      <c r="L361" s="18" t="s">
        <v>1455</v>
      </c>
      <c r="M361" s="19" t="s">
        <v>781</v>
      </c>
      <c r="N361" s="19" t="s">
        <v>716</v>
      </c>
      <c r="O361" s="19" t="s">
        <v>206</v>
      </c>
      <c r="P361" s="28" t="s">
        <v>53</v>
      </c>
      <c r="Q361" s="28" t="s">
        <v>53</v>
      </c>
      <c r="R361" s="28" t="s">
        <v>53</v>
      </c>
      <c r="S361" s="29">
        <v>0</v>
      </c>
      <c r="T361" s="28">
        <v>0</v>
      </c>
      <c r="U361" s="18" t="s">
        <v>54</v>
      </c>
      <c r="V361" s="18" t="s">
        <v>155</v>
      </c>
      <c r="W361" s="18" t="s">
        <v>352</v>
      </c>
      <c r="X361" s="18" t="s">
        <v>919</v>
      </c>
      <c r="Y361" s="18" t="s">
        <v>158</v>
      </c>
      <c r="Z361" s="31" t="s">
        <v>53</v>
      </c>
      <c r="AA361" s="31">
        <v>400000000</v>
      </c>
      <c r="AB361" s="32"/>
      <c r="AC361" s="31">
        <v>0</v>
      </c>
      <c r="AD361" s="18" t="s">
        <v>90</v>
      </c>
      <c r="AE361" s="18" t="s">
        <v>159</v>
      </c>
      <c r="AF361" s="18" t="s">
        <v>53</v>
      </c>
      <c r="AG361" s="1" t="s">
        <v>919</v>
      </c>
      <c r="AI361" s="21" t="s">
        <v>921</v>
      </c>
      <c r="AJ361" s="21" t="s">
        <v>357</v>
      </c>
      <c r="AK361" s="21" t="s">
        <v>352</v>
      </c>
      <c r="AL361" s="21" t="s">
        <v>919</v>
      </c>
      <c r="AM361" s="1" t="s">
        <v>64</v>
      </c>
      <c r="AN361" s="18" t="s">
        <v>1165</v>
      </c>
    </row>
    <row r="362" spans="1:40" ht="16.5" customHeight="1" x14ac:dyDescent="0.2">
      <c r="A362" s="24" t="s">
        <v>39</v>
      </c>
      <c r="B362" s="18" t="s">
        <v>1156</v>
      </c>
      <c r="C362" s="18" t="s">
        <v>1157</v>
      </c>
      <c r="D362" s="18" t="s">
        <v>1642</v>
      </c>
      <c r="E362" s="17" t="s">
        <v>1643</v>
      </c>
      <c r="F362" s="17">
        <v>2023</v>
      </c>
      <c r="G362" s="43" t="s">
        <v>1644</v>
      </c>
      <c r="H362" s="18" t="s">
        <v>45</v>
      </c>
      <c r="I362" s="17" t="s">
        <v>1662</v>
      </c>
      <c r="J362" s="43" t="s">
        <v>53</v>
      </c>
      <c r="K362" s="18" t="s">
        <v>1663</v>
      </c>
      <c r="L362" s="18" t="s">
        <v>1325</v>
      </c>
      <c r="M362" s="19" t="s">
        <v>1664</v>
      </c>
      <c r="N362" s="19" t="s">
        <v>1665</v>
      </c>
      <c r="O362" s="19" t="s">
        <v>1665</v>
      </c>
      <c r="P362" s="28" t="s">
        <v>53</v>
      </c>
      <c r="Q362" s="28" t="s">
        <v>53</v>
      </c>
      <c r="R362" s="28" t="s">
        <v>53</v>
      </c>
      <c r="S362" s="29">
        <v>0</v>
      </c>
      <c r="T362" s="28">
        <v>0</v>
      </c>
      <c r="U362" s="18" t="s">
        <v>54</v>
      </c>
      <c r="V362" s="18" t="s">
        <v>155</v>
      </c>
      <c r="W362" s="18" t="s">
        <v>56</v>
      </c>
      <c r="X362" s="18" t="s">
        <v>200</v>
      </c>
      <c r="Y362" s="18" t="s">
        <v>158</v>
      </c>
      <c r="Z362" s="31" t="s">
        <v>53</v>
      </c>
      <c r="AA362" s="31">
        <v>8734690924</v>
      </c>
      <c r="AB362" s="32">
        <v>8694795104</v>
      </c>
      <c r="AC362" s="31">
        <v>0</v>
      </c>
      <c r="AD362" s="18" t="s">
        <v>90</v>
      </c>
      <c r="AE362" s="18" t="s">
        <v>242</v>
      </c>
      <c r="AF362" s="18" t="s">
        <v>53</v>
      </c>
      <c r="AG362" s="1" t="s">
        <v>200</v>
      </c>
      <c r="AI362" s="21" t="s">
        <v>203</v>
      </c>
      <c r="AJ362" s="21" t="s">
        <v>63</v>
      </c>
      <c r="AK362" s="21" t="s">
        <v>56</v>
      </c>
      <c r="AL362" s="21" t="s">
        <v>200</v>
      </c>
      <c r="AM362" s="1" t="s">
        <v>64</v>
      </c>
      <c r="AN362" s="18" t="s">
        <v>1165</v>
      </c>
    </row>
    <row r="363" spans="1:40" ht="16.5" customHeight="1" x14ac:dyDescent="0.2">
      <c r="A363" s="24" t="s">
        <v>39</v>
      </c>
      <c r="B363" s="18" t="s">
        <v>1156</v>
      </c>
      <c r="C363" s="18" t="s">
        <v>1157</v>
      </c>
      <c r="D363" s="18" t="s">
        <v>1642</v>
      </c>
      <c r="E363" s="17" t="s">
        <v>1643</v>
      </c>
      <c r="F363" s="17">
        <v>2023</v>
      </c>
      <c r="G363" s="43" t="s">
        <v>1644</v>
      </c>
      <c r="H363" s="18" t="s">
        <v>45</v>
      </c>
      <c r="I363" s="17" t="s">
        <v>1662</v>
      </c>
      <c r="J363" s="43" t="s">
        <v>53</v>
      </c>
      <c r="K363" s="18" t="s">
        <v>1663</v>
      </c>
      <c r="L363" s="18" t="s">
        <v>1266</v>
      </c>
      <c r="M363" s="19" t="s">
        <v>1664</v>
      </c>
      <c r="N363" s="19" t="s">
        <v>1665</v>
      </c>
      <c r="O363" s="19" t="s">
        <v>1665</v>
      </c>
      <c r="P363" s="28" t="s">
        <v>53</v>
      </c>
      <c r="Q363" s="28" t="s">
        <v>53</v>
      </c>
      <c r="R363" s="28" t="s">
        <v>53</v>
      </c>
      <c r="S363" s="29">
        <v>0</v>
      </c>
      <c r="T363" s="28">
        <v>0</v>
      </c>
      <c r="U363" s="18" t="s">
        <v>54</v>
      </c>
      <c r="V363" s="18" t="s">
        <v>155</v>
      </c>
      <c r="W363" s="18" t="s">
        <v>56</v>
      </c>
      <c r="X363" s="18" t="s">
        <v>1191</v>
      </c>
      <c r="Y363" s="18" t="s">
        <v>158</v>
      </c>
      <c r="Z363" s="31" t="s">
        <v>53</v>
      </c>
      <c r="AA363" s="31">
        <v>2503285076</v>
      </c>
      <c r="AB363" s="32">
        <v>2503285076</v>
      </c>
      <c r="AC363" s="31">
        <v>0</v>
      </c>
      <c r="AD363" s="18" t="s">
        <v>90</v>
      </c>
      <c r="AE363" s="18" t="s">
        <v>242</v>
      </c>
      <c r="AF363" s="18" t="s">
        <v>53</v>
      </c>
      <c r="AG363" s="1" t="s">
        <v>1191</v>
      </c>
      <c r="AI363" s="21" t="s">
        <v>1192</v>
      </c>
      <c r="AJ363" s="21" t="s">
        <v>63</v>
      </c>
      <c r="AK363" s="21" t="s">
        <v>56</v>
      </c>
      <c r="AL363" s="21" t="s">
        <v>1191</v>
      </c>
      <c r="AM363" s="1" t="s">
        <v>64</v>
      </c>
      <c r="AN363" s="18" t="s">
        <v>1165</v>
      </c>
    </row>
    <row r="364" spans="1:40" ht="16.5" customHeight="1" x14ac:dyDescent="0.2">
      <c r="A364" s="24" t="s">
        <v>39</v>
      </c>
      <c r="B364" s="18" t="s">
        <v>1156</v>
      </c>
      <c r="C364" s="18" t="s">
        <v>1157</v>
      </c>
      <c r="D364" s="18" t="s">
        <v>1642</v>
      </c>
      <c r="E364" s="17" t="s">
        <v>1643</v>
      </c>
      <c r="F364" s="17">
        <v>2023</v>
      </c>
      <c r="G364" s="43" t="s">
        <v>1644</v>
      </c>
      <c r="H364" s="18" t="s">
        <v>45</v>
      </c>
      <c r="I364" s="17" t="s">
        <v>1666</v>
      </c>
      <c r="J364" s="43" t="s">
        <v>53</v>
      </c>
      <c r="K364" s="18" t="s">
        <v>1667</v>
      </c>
      <c r="L364" s="18" t="s">
        <v>1269</v>
      </c>
      <c r="M364" s="19" t="s">
        <v>1668</v>
      </c>
      <c r="N364" s="19" t="s">
        <v>1613</v>
      </c>
      <c r="O364" s="19" t="s">
        <v>206</v>
      </c>
      <c r="P364" s="28" t="s">
        <v>53</v>
      </c>
      <c r="Q364" s="28" t="s">
        <v>53</v>
      </c>
      <c r="R364" s="28" t="s">
        <v>53</v>
      </c>
      <c r="S364" s="29">
        <v>0</v>
      </c>
      <c r="T364" s="28">
        <v>0</v>
      </c>
      <c r="U364" s="18" t="s">
        <v>54</v>
      </c>
      <c r="V364" s="18" t="s">
        <v>55</v>
      </c>
      <c r="W364" s="18" t="s">
        <v>209</v>
      </c>
      <c r="X364" s="18" t="s">
        <v>854</v>
      </c>
      <c r="Y364" s="18" t="s">
        <v>58</v>
      </c>
      <c r="Z364" s="31" t="s">
        <v>53</v>
      </c>
      <c r="AA364" s="31">
        <v>1450000000</v>
      </c>
      <c r="AB364" s="32">
        <v>127550000</v>
      </c>
      <c r="AC364" s="31">
        <v>0</v>
      </c>
      <c r="AD364" s="18" t="s">
        <v>90</v>
      </c>
      <c r="AE364" s="18" t="s">
        <v>457</v>
      </c>
      <c r="AF364" s="18" t="s">
        <v>53</v>
      </c>
      <c r="AG364" s="1" t="s">
        <v>854</v>
      </c>
      <c r="AI364" s="21" t="s">
        <v>856</v>
      </c>
      <c r="AJ364" s="21" t="s">
        <v>212</v>
      </c>
      <c r="AK364" s="21" t="s">
        <v>209</v>
      </c>
      <c r="AL364" s="21" t="s">
        <v>854</v>
      </c>
      <c r="AM364" s="1" t="s">
        <v>64</v>
      </c>
      <c r="AN364" s="18" t="s">
        <v>1165</v>
      </c>
    </row>
    <row r="365" spans="1:40" ht="16.5" customHeight="1" x14ac:dyDescent="0.2">
      <c r="A365" s="24" t="s">
        <v>39</v>
      </c>
      <c r="B365" s="18" t="s">
        <v>1156</v>
      </c>
      <c r="C365" s="18" t="s">
        <v>1157</v>
      </c>
      <c r="D365" s="18" t="s">
        <v>1642</v>
      </c>
      <c r="E365" s="17" t="s">
        <v>1643</v>
      </c>
      <c r="F365" s="17">
        <v>2023</v>
      </c>
      <c r="G365" s="43" t="s">
        <v>1644</v>
      </c>
      <c r="H365" s="18" t="s">
        <v>45</v>
      </c>
      <c r="I365" s="17" t="s">
        <v>1666</v>
      </c>
      <c r="J365" s="43" t="s">
        <v>53</v>
      </c>
      <c r="K365" s="18" t="s">
        <v>1667</v>
      </c>
      <c r="L365" s="18" t="s">
        <v>1669</v>
      </c>
      <c r="M365" s="19" t="s">
        <v>504</v>
      </c>
      <c r="N365" s="19" t="s">
        <v>1670</v>
      </c>
      <c r="O365" s="19" t="s">
        <v>1671</v>
      </c>
      <c r="P365" s="28" t="s">
        <v>53</v>
      </c>
      <c r="Q365" s="28" t="s">
        <v>53</v>
      </c>
      <c r="R365" s="28" t="s">
        <v>53</v>
      </c>
      <c r="S365" s="29">
        <v>0</v>
      </c>
      <c r="T365" s="28">
        <v>0</v>
      </c>
      <c r="U365" s="18" t="s">
        <v>54</v>
      </c>
      <c r="V365" s="18" t="s">
        <v>55</v>
      </c>
      <c r="W365" s="18" t="s">
        <v>209</v>
      </c>
      <c r="X365" s="18" t="s">
        <v>854</v>
      </c>
      <c r="Y365" s="18" t="s">
        <v>58</v>
      </c>
      <c r="Z365" s="31" t="s">
        <v>53</v>
      </c>
      <c r="AA365" s="31">
        <v>630000000</v>
      </c>
      <c r="AB365" s="32">
        <v>384200000</v>
      </c>
      <c r="AC365" s="31">
        <v>0</v>
      </c>
      <c r="AD365" s="18" t="s">
        <v>90</v>
      </c>
      <c r="AE365" s="18" t="s">
        <v>457</v>
      </c>
      <c r="AF365" s="18" t="s">
        <v>53</v>
      </c>
      <c r="AG365" s="1" t="s">
        <v>854</v>
      </c>
      <c r="AI365" s="21" t="s">
        <v>856</v>
      </c>
      <c r="AJ365" s="21" t="s">
        <v>212</v>
      </c>
      <c r="AK365" s="21" t="s">
        <v>209</v>
      </c>
      <c r="AL365" s="21" t="s">
        <v>854</v>
      </c>
      <c r="AM365" s="1" t="s">
        <v>64</v>
      </c>
      <c r="AN365" s="18" t="s">
        <v>1165</v>
      </c>
    </row>
    <row r="366" spans="1:40" ht="16.5" customHeight="1" x14ac:dyDescent="0.2">
      <c r="A366" s="24" t="s">
        <v>39</v>
      </c>
      <c r="B366" s="18" t="s">
        <v>1156</v>
      </c>
      <c r="C366" s="18" t="s">
        <v>1157</v>
      </c>
      <c r="D366" s="18" t="s">
        <v>1642</v>
      </c>
      <c r="E366" s="17" t="s">
        <v>1643</v>
      </c>
      <c r="F366" s="17">
        <v>2023</v>
      </c>
      <c r="G366" s="43" t="s">
        <v>1644</v>
      </c>
      <c r="H366" s="18" t="s">
        <v>45</v>
      </c>
      <c r="I366" s="17" t="s">
        <v>1666</v>
      </c>
      <c r="J366" s="43" t="s">
        <v>53</v>
      </c>
      <c r="K366" s="18" t="s">
        <v>1667</v>
      </c>
      <c r="L366" s="18" t="s">
        <v>1672</v>
      </c>
      <c r="M366" s="19" t="s">
        <v>284</v>
      </c>
      <c r="N366" s="19" t="s">
        <v>852</v>
      </c>
      <c r="O366" s="19" t="s">
        <v>206</v>
      </c>
      <c r="P366" s="28" t="s">
        <v>53</v>
      </c>
      <c r="Q366" s="28" t="s">
        <v>53</v>
      </c>
      <c r="R366" s="28" t="s">
        <v>53</v>
      </c>
      <c r="S366" s="29">
        <v>0</v>
      </c>
      <c r="T366" s="28">
        <v>0</v>
      </c>
      <c r="U366" s="18" t="s">
        <v>54</v>
      </c>
      <c r="V366" s="18" t="s">
        <v>55</v>
      </c>
      <c r="W366" s="18" t="s">
        <v>209</v>
      </c>
      <c r="X366" s="18" t="s">
        <v>854</v>
      </c>
      <c r="Y366" s="18" t="s">
        <v>58</v>
      </c>
      <c r="Z366" s="31" t="s">
        <v>53</v>
      </c>
      <c r="AA366" s="31">
        <v>600000000</v>
      </c>
      <c r="AB366" s="32"/>
      <c r="AC366" s="31">
        <v>0</v>
      </c>
      <c r="AD366" s="18" t="s">
        <v>90</v>
      </c>
      <c r="AE366" s="18" t="s">
        <v>457</v>
      </c>
      <c r="AF366" s="18" t="s">
        <v>53</v>
      </c>
      <c r="AG366" s="1" t="s">
        <v>854</v>
      </c>
      <c r="AI366" s="21" t="s">
        <v>856</v>
      </c>
      <c r="AJ366" s="21" t="s">
        <v>212</v>
      </c>
      <c r="AK366" s="21" t="s">
        <v>209</v>
      </c>
      <c r="AL366" s="21" t="s">
        <v>854</v>
      </c>
      <c r="AM366" s="1" t="s">
        <v>64</v>
      </c>
      <c r="AN366" s="18" t="s">
        <v>1165</v>
      </c>
    </row>
    <row r="367" spans="1:40" ht="16.5" customHeight="1" x14ac:dyDescent="0.2">
      <c r="A367" s="24" t="s">
        <v>39</v>
      </c>
      <c r="B367" s="18" t="s">
        <v>1156</v>
      </c>
      <c r="C367" s="18" t="s">
        <v>1157</v>
      </c>
      <c r="D367" s="18" t="s">
        <v>1642</v>
      </c>
      <c r="E367" s="17" t="s">
        <v>1643</v>
      </c>
      <c r="F367" s="17">
        <v>2023</v>
      </c>
      <c r="G367" s="43" t="s">
        <v>1644</v>
      </c>
      <c r="H367" s="18" t="s">
        <v>45</v>
      </c>
      <c r="I367" s="17" t="s">
        <v>1673</v>
      </c>
      <c r="J367" s="43" t="s">
        <v>53</v>
      </c>
      <c r="K367" s="18" t="s">
        <v>1674</v>
      </c>
      <c r="L367" s="18" t="s">
        <v>1675</v>
      </c>
      <c r="M367" s="19" t="s">
        <v>947</v>
      </c>
      <c r="N367" s="19" t="s">
        <v>455</v>
      </c>
      <c r="O367" s="19" t="s">
        <v>455</v>
      </c>
      <c r="P367" s="28" t="s">
        <v>53</v>
      </c>
      <c r="Q367" s="28" t="s">
        <v>53</v>
      </c>
      <c r="R367" s="28" t="s">
        <v>53</v>
      </c>
      <c r="S367" s="29">
        <v>0</v>
      </c>
      <c r="T367" s="28">
        <v>0</v>
      </c>
      <c r="U367" s="18" t="s">
        <v>54</v>
      </c>
      <c r="V367" s="18" t="s">
        <v>55</v>
      </c>
      <c r="W367" s="18" t="s">
        <v>209</v>
      </c>
      <c r="X367" s="18" t="s">
        <v>456</v>
      </c>
      <c r="Y367" s="18" t="s">
        <v>58</v>
      </c>
      <c r="Z367" s="31" t="s">
        <v>53</v>
      </c>
      <c r="AA367" s="31">
        <v>1300000000</v>
      </c>
      <c r="AB367" s="32">
        <v>1291646695</v>
      </c>
      <c r="AC367" s="31">
        <v>0</v>
      </c>
      <c r="AD367" s="18" t="s">
        <v>90</v>
      </c>
      <c r="AE367" s="18" t="s">
        <v>466</v>
      </c>
      <c r="AF367" s="18" t="s">
        <v>53</v>
      </c>
      <c r="AG367" s="1" t="s">
        <v>456</v>
      </c>
      <c r="AI367" s="21" t="s">
        <v>459</v>
      </c>
      <c r="AJ367" s="21" t="s">
        <v>212</v>
      </c>
      <c r="AK367" s="21" t="s">
        <v>209</v>
      </c>
      <c r="AL367" s="21" t="s">
        <v>456</v>
      </c>
      <c r="AM367" s="1" t="s">
        <v>64</v>
      </c>
      <c r="AN367" s="18" t="s">
        <v>1165</v>
      </c>
    </row>
    <row r="368" spans="1:40" ht="16.5" customHeight="1" x14ac:dyDescent="0.2">
      <c r="A368" s="24" t="s">
        <v>39</v>
      </c>
      <c r="B368" s="18" t="s">
        <v>1156</v>
      </c>
      <c r="C368" s="18" t="s">
        <v>1157</v>
      </c>
      <c r="D368" s="18" t="s">
        <v>1642</v>
      </c>
      <c r="E368" s="17" t="s">
        <v>1643</v>
      </c>
      <c r="F368" s="17">
        <v>2023</v>
      </c>
      <c r="G368" s="43" t="s">
        <v>1644</v>
      </c>
      <c r="H368" s="18" t="s">
        <v>45</v>
      </c>
      <c r="I368" s="17" t="s">
        <v>1676</v>
      </c>
      <c r="J368" s="43" t="s">
        <v>53</v>
      </c>
      <c r="K368" s="18" t="s">
        <v>1677</v>
      </c>
      <c r="L368" s="18" t="s">
        <v>1678</v>
      </c>
      <c r="M368" s="19" t="s">
        <v>550</v>
      </c>
      <c r="N368" s="19" t="s">
        <v>489</v>
      </c>
      <c r="O368" s="19" t="s">
        <v>489</v>
      </c>
      <c r="P368" s="28" t="s">
        <v>53</v>
      </c>
      <c r="Q368" s="28" t="s">
        <v>53</v>
      </c>
      <c r="R368" s="28" t="s">
        <v>53</v>
      </c>
      <c r="S368" s="29">
        <v>0</v>
      </c>
      <c r="T368" s="28">
        <v>0</v>
      </c>
      <c r="U368" s="18" t="s">
        <v>54</v>
      </c>
      <c r="V368" s="18" t="s">
        <v>55</v>
      </c>
      <c r="W368" s="18" t="s">
        <v>56</v>
      </c>
      <c r="X368" s="18" t="s">
        <v>262</v>
      </c>
      <c r="Y368" s="18" t="s">
        <v>58</v>
      </c>
      <c r="Z368" s="31" t="s">
        <v>53</v>
      </c>
      <c r="AA368" s="31">
        <v>900000000</v>
      </c>
      <c r="AB368" s="32">
        <v>788993628</v>
      </c>
      <c r="AC368" s="31">
        <v>0</v>
      </c>
      <c r="AD368" s="18" t="s">
        <v>263</v>
      </c>
      <c r="AE368" s="18" t="s">
        <v>264</v>
      </c>
      <c r="AF368" s="18" t="s">
        <v>53</v>
      </c>
      <c r="AG368" s="1" t="s">
        <v>262</v>
      </c>
      <c r="AI368" s="21" t="s">
        <v>266</v>
      </c>
      <c r="AJ368" s="21" t="s">
        <v>63</v>
      </c>
      <c r="AK368" s="21" t="s">
        <v>56</v>
      </c>
      <c r="AL368" s="21" t="s">
        <v>262</v>
      </c>
      <c r="AM368" s="1" t="s">
        <v>64</v>
      </c>
      <c r="AN368" s="18" t="s">
        <v>1165</v>
      </c>
    </row>
    <row r="369" spans="1:40" ht="16.5" customHeight="1" x14ac:dyDescent="0.2">
      <c r="A369" s="24" t="s">
        <v>39</v>
      </c>
      <c r="B369" s="18" t="s">
        <v>1156</v>
      </c>
      <c r="C369" s="18" t="s">
        <v>1157</v>
      </c>
      <c r="D369" s="18" t="s">
        <v>1642</v>
      </c>
      <c r="E369" s="17" t="s">
        <v>1643</v>
      </c>
      <c r="F369" s="17">
        <v>2023</v>
      </c>
      <c r="G369" s="43" t="s">
        <v>1644</v>
      </c>
      <c r="H369" s="18" t="s">
        <v>45</v>
      </c>
      <c r="I369" s="17" t="s">
        <v>1679</v>
      </c>
      <c r="J369" s="43" t="s">
        <v>53</v>
      </c>
      <c r="K369" s="18" t="s">
        <v>1680</v>
      </c>
      <c r="L369" s="18" t="s">
        <v>1681</v>
      </c>
      <c r="M369" s="19" t="s">
        <v>1682</v>
      </c>
      <c r="N369" s="19" t="s">
        <v>1683</v>
      </c>
      <c r="O369" s="19" t="s">
        <v>206</v>
      </c>
      <c r="P369" s="28" t="s">
        <v>53</v>
      </c>
      <c r="Q369" s="28" t="s">
        <v>53</v>
      </c>
      <c r="R369" s="28" t="s">
        <v>53</v>
      </c>
      <c r="S369" s="29">
        <v>0</v>
      </c>
      <c r="T369" s="28">
        <v>0</v>
      </c>
      <c r="U369" s="18" t="s">
        <v>54</v>
      </c>
      <c r="V369" s="18" t="s">
        <v>55</v>
      </c>
      <c r="W369" s="18" t="s">
        <v>56</v>
      </c>
      <c r="X369" s="18" t="s">
        <v>262</v>
      </c>
      <c r="Y369" s="18" t="s">
        <v>58</v>
      </c>
      <c r="Z369" s="31" t="s">
        <v>53</v>
      </c>
      <c r="AA369" s="31">
        <v>1000000000</v>
      </c>
      <c r="AB369" s="32">
        <v>93441700</v>
      </c>
      <c r="AC369" s="31">
        <v>0</v>
      </c>
      <c r="AD369" s="18" t="s">
        <v>263</v>
      </c>
      <c r="AE369" s="18" t="s">
        <v>1218</v>
      </c>
      <c r="AF369" s="18" t="s">
        <v>53</v>
      </c>
      <c r="AG369" s="1" t="s">
        <v>262</v>
      </c>
      <c r="AI369" s="21" t="s">
        <v>266</v>
      </c>
      <c r="AJ369" s="21" t="s">
        <v>63</v>
      </c>
      <c r="AK369" s="21" t="s">
        <v>56</v>
      </c>
      <c r="AL369" s="21" t="s">
        <v>262</v>
      </c>
      <c r="AM369" s="1" t="s">
        <v>64</v>
      </c>
      <c r="AN369" s="18" t="s">
        <v>1165</v>
      </c>
    </row>
    <row r="370" spans="1:40" ht="16.5" customHeight="1" x14ac:dyDescent="0.2">
      <c r="A370" s="24" t="s">
        <v>39</v>
      </c>
      <c r="B370" s="18" t="s">
        <v>1156</v>
      </c>
      <c r="C370" s="18" t="s">
        <v>1157</v>
      </c>
      <c r="D370" s="18" t="s">
        <v>1642</v>
      </c>
      <c r="E370" s="17" t="s">
        <v>1643</v>
      </c>
      <c r="F370" s="17">
        <v>2023</v>
      </c>
      <c r="G370" s="43" t="s">
        <v>1644</v>
      </c>
      <c r="H370" s="18" t="s">
        <v>45</v>
      </c>
      <c r="I370" s="17" t="s">
        <v>1684</v>
      </c>
      <c r="J370" s="43" t="s">
        <v>53</v>
      </c>
      <c r="K370" s="18" t="s">
        <v>1685</v>
      </c>
      <c r="L370" s="18" t="s">
        <v>1686</v>
      </c>
      <c r="M370" s="19" t="s">
        <v>277</v>
      </c>
      <c r="N370" s="19" t="s">
        <v>550</v>
      </c>
      <c r="O370" s="19" t="s">
        <v>550</v>
      </c>
      <c r="P370" s="28" t="s">
        <v>53</v>
      </c>
      <c r="Q370" s="28" t="s">
        <v>53</v>
      </c>
      <c r="R370" s="28" t="s">
        <v>53</v>
      </c>
      <c r="S370" s="29">
        <v>0</v>
      </c>
      <c r="T370" s="28">
        <v>0</v>
      </c>
      <c r="U370" s="18" t="s">
        <v>54</v>
      </c>
      <c r="V370" s="18" t="s">
        <v>55</v>
      </c>
      <c r="W370" s="18" t="s">
        <v>75</v>
      </c>
      <c r="X370" s="18" t="s">
        <v>76</v>
      </c>
      <c r="Y370" s="18" t="s">
        <v>58</v>
      </c>
      <c r="Z370" s="31" t="s">
        <v>53</v>
      </c>
      <c r="AA370" s="31">
        <v>750000000</v>
      </c>
      <c r="AB370" s="32">
        <v>319050000</v>
      </c>
      <c r="AC370" s="31">
        <v>0</v>
      </c>
      <c r="AD370" s="18" t="s">
        <v>59</v>
      </c>
      <c r="AE370" s="18" t="s">
        <v>490</v>
      </c>
      <c r="AF370" s="18" t="s">
        <v>53</v>
      </c>
      <c r="AG370" s="1" t="s">
        <v>76</v>
      </c>
      <c r="AI370" s="21" t="s">
        <v>79</v>
      </c>
      <c r="AJ370" s="21" t="s">
        <v>80</v>
      </c>
      <c r="AK370" s="21" t="s">
        <v>75</v>
      </c>
      <c r="AL370" s="21" t="s">
        <v>76</v>
      </c>
      <c r="AM370" s="1" t="s">
        <v>64</v>
      </c>
      <c r="AN370" s="18" t="s">
        <v>1165</v>
      </c>
    </row>
    <row r="371" spans="1:40" ht="16.5" customHeight="1" x14ac:dyDescent="0.2">
      <c r="A371" s="24" t="s">
        <v>39</v>
      </c>
      <c r="B371" s="18" t="s">
        <v>1156</v>
      </c>
      <c r="C371" s="18" t="s">
        <v>1157</v>
      </c>
      <c r="D371" s="18" t="s">
        <v>1687</v>
      </c>
      <c r="E371" s="17" t="s">
        <v>1688</v>
      </c>
      <c r="F371" s="17">
        <v>2023</v>
      </c>
      <c r="G371" s="43" t="s">
        <v>1689</v>
      </c>
      <c r="H371" s="18" t="s">
        <v>45</v>
      </c>
      <c r="I371" s="17" t="s">
        <v>1690</v>
      </c>
      <c r="J371" s="43" t="s">
        <v>53</v>
      </c>
      <c r="K371" s="18" t="s">
        <v>1691</v>
      </c>
      <c r="L371" s="18" t="s">
        <v>1325</v>
      </c>
      <c r="M371" s="19" t="s">
        <v>1692</v>
      </c>
      <c r="N371" s="19" t="s">
        <v>52</v>
      </c>
      <c r="O371" s="19" t="s">
        <v>206</v>
      </c>
      <c r="P371" s="28" t="s">
        <v>53</v>
      </c>
      <c r="Q371" s="28" t="s">
        <v>53</v>
      </c>
      <c r="R371" s="28" t="s">
        <v>53</v>
      </c>
      <c r="S371" s="29">
        <v>0</v>
      </c>
      <c r="T371" s="28">
        <v>0</v>
      </c>
      <c r="U371" s="18" t="s">
        <v>54</v>
      </c>
      <c r="V371" s="18" t="s">
        <v>155</v>
      </c>
      <c r="W371" s="18" t="s">
        <v>56</v>
      </c>
      <c r="X371" s="18" t="s">
        <v>1191</v>
      </c>
      <c r="Y371" s="18" t="s">
        <v>158</v>
      </c>
      <c r="Z371" s="31" t="s">
        <v>53</v>
      </c>
      <c r="AA371" s="31">
        <v>2000000000</v>
      </c>
      <c r="AB371" s="32">
        <v>2000000000</v>
      </c>
      <c r="AC371" s="31">
        <v>0</v>
      </c>
      <c r="AD371" s="18" t="s">
        <v>90</v>
      </c>
      <c r="AE371" s="18" t="s">
        <v>242</v>
      </c>
      <c r="AF371" s="18" t="s">
        <v>53</v>
      </c>
      <c r="AG371" s="1" t="s">
        <v>1191</v>
      </c>
      <c r="AI371" s="21" t="s">
        <v>1192</v>
      </c>
      <c r="AJ371" s="21" t="s">
        <v>63</v>
      </c>
      <c r="AK371" s="21" t="s">
        <v>56</v>
      </c>
      <c r="AL371" s="21" t="s">
        <v>1191</v>
      </c>
      <c r="AM371" s="1" t="s">
        <v>64</v>
      </c>
      <c r="AN371" s="18" t="s">
        <v>1165</v>
      </c>
    </row>
    <row r="372" spans="1:40" ht="16.5" customHeight="1" x14ac:dyDescent="0.2">
      <c r="A372" s="24" t="s">
        <v>39</v>
      </c>
      <c r="B372" s="18" t="s">
        <v>1156</v>
      </c>
      <c r="C372" s="18" t="s">
        <v>1157</v>
      </c>
      <c r="D372" s="18" t="s">
        <v>1687</v>
      </c>
      <c r="E372" s="17" t="s">
        <v>1688</v>
      </c>
      <c r="F372" s="17">
        <v>2023</v>
      </c>
      <c r="G372" s="43" t="s">
        <v>1689</v>
      </c>
      <c r="H372" s="18" t="s">
        <v>45</v>
      </c>
      <c r="I372" s="17" t="s">
        <v>1690</v>
      </c>
      <c r="J372" s="43" t="s">
        <v>53</v>
      </c>
      <c r="K372" s="18" t="s">
        <v>1691</v>
      </c>
      <c r="L372" s="18" t="s">
        <v>1693</v>
      </c>
      <c r="M372" s="19" t="s">
        <v>1694</v>
      </c>
      <c r="N372" s="19" t="s">
        <v>1695</v>
      </c>
      <c r="O372" s="19" t="s">
        <v>206</v>
      </c>
      <c r="P372" s="28" t="s">
        <v>53</v>
      </c>
      <c r="Q372" s="28" t="s">
        <v>53</v>
      </c>
      <c r="R372" s="28" t="s">
        <v>53</v>
      </c>
      <c r="S372" s="29">
        <v>0</v>
      </c>
      <c r="T372" s="28">
        <v>0</v>
      </c>
      <c r="U372" s="18" t="s">
        <v>54</v>
      </c>
      <c r="V372" s="18" t="s">
        <v>155</v>
      </c>
      <c r="W372" s="18" t="s">
        <v>56</v>
      </c>
      <c r="X372" s="18" t="s">
        <v>1191</v>
      </c>
      <c r="Y372" s="18" t="s">
        <v>158</v>
      </c>
      <c r="Z372" s="31" t="s">
        <v>53</v>
      </c>
      <c r="AA372" s="31">
        <v>992603000</v>
      </c>
      <c r="AB372" s="32">
        <v>992603000</v>
      </c>
      <c r="AC372" s="31">
        <v>0</v>
      </c>
      <c r="AD372" s="18" t="s">
        <v>90</v>
      </c>
      <c r="AE372" s="18" t="s">
        <v>242</v>
      </c>
      <c r="AF372" s="18" t="s">
        <v>53</v>
      </c>
      <c r="AG372" s="1" t="s">
        <v>1191</v>
      </c>
      <c r="AI372" s="21" t="s">
        <v>1192</v>
      </c>
      <c r="AJ372" s="21" t="s">
        <v>63</v>
      </c>
      <c r="AK372" s="21" t="s">
        <v>56</v>
      </c>
      <c r="AL372" s="21" t="s">
        <v>1191</v>
      </c>
      <c r="AM372" s="1" t="s">
        <v>64</v>
      </c>
      <c r="AN372" s="18" t="s">
        <v>1165</v>
      </c>
    </row>
    <row r="373" spans="1:40" ht="16.5" customHeight="1" x14ac:dyDescent="0.2">
      <c r="A373" s="24" t="s">
        <v>39</v>
      </c>
      <c r="B373" s="18" t="s">
        <v>1156</v>
      </c>
      <c r="C373" s="18" t="s">
        <v>1157</v>
      </c>
      <c r="D373" s="18" t="s">
        <v>1696</v>
      </c>
      <c r="E373" s="17" t="s">
        <v>1697</v>
      </c>
      <c r="F373" s="17">
        <v>2023</v>
      </c>
      <c r="G373" s="43" t="s">
        <v>1698</v>
      </c>
      <c r="H373" s="18" t="s">
        <v>45</v>
      </c>
      <c r="I373" s="17" t="s">
        <v>1699</v>
      </c>
      <c r="J373" s="43" t="s">
        <v>53</v>
      </c>
      <c r="K373" s="18" t="s">
        <v>1700</v>
      </c>
      <c r="L373" s="18" t="s">
        <v>1701</v>
      </c>
      <c r="M373" s="19" t="s">
        <v>224</v>
      </c>
      <c r="N373" s="19" t="s">
        <v>206</v>
      </c>
      <c r="O373" s="19" t="s">
        <v>206</v>
      </c>
      <c r="P373" s="28" t="s">
        <v>53</v>
      </c>
      <c r="Q373" s="28" t="s">
        <v>53</v>
      </c>
      <c r="R373" s="28" t="s">
        <v>53</v>
      </c>
      <c r="S373" s="29">
        <v>0</v>
      </c>
      <c r="T373" s="28">
        <v>0</v>
      </c>
      <c r="U373" s="18" t="s">
        <v>54</v>
      </c>
      <c r="V373" s="18" t="s">
        <v>55</v>
      </c>
      <c r="W373" s="18" t="s">
        <v>352</v>
      </c>
      <c r="X373" s="18" t="s">
        <v>365</v>
      </c>
      <c r="Y373" s="18" t="s">
        <v>58</v>
      </c>
      <c r="Z373" s="31" t="s">
        <v>53</v>
      </c>
      <c r="AA373" s="31">
        <v>0</v>
      </c>
      <c r="AB373" s="32"/>
      <c r="AC373" s="31">
        <v>0</v>
      </c>
      <c r="AD373" s="18" t="s">
        <v>90</v>
      </c>
      <c r="AE373" s="18" t="s">
        <v>592</v>
      </c>
      <c r="AF373" s="18" t="s">
        <v>53</v>
      </c>
      <c r="AG373" s="1" t="s">
        <v>365</v>
      </c>
      <c r="AI373" s="21" t="s">
        <v>367</v>
      </c>
      <c r="AJ373" s="21" t="s">
        <v>357</v>
      </c>
      <c r="AK373" s="21" t="s">
        <v>352</v>
      </c>
      <c r="AL373" s="21" t="s">
        <v>365</v>
      </c>
      <c r="AM373" s="1" t="s">
        <v>64</v>
      </c>
      <c r="AN373" s="18" t="s">
        <v>1165</v>
      </c>
    </row>
    <row r="374" spans="1:40" ht="16.5" customHeight="1" x14ac:dyDescent="0.2">
      <c r="A374" s="24" t="s">
        <v>39</v>
      </c>
      <c r="B374" s="18" t="s">
        <v>1156</v>
      </c>
      <c r="C374" s="18" t="s">
        <v>1157</v>
      </c>
      <c r="D374" s="18" t="s">
        <v>1696</v>
      </c>
      <c r="E374" s="17" t="s">
        <v>1697</v>
      </c>
      <c r="F374" s="17">
        <v>2023</v>
      </c>
      <c r="G374" s="43" t="s">
        <v>1698</v>
      </c>
      <c r="H374" s="18" t="s">
        <v>45</v>
      </c>
      <c r="I374" s="17" t="s">
        <v>1699</v>
      </c>
      <c r="J374" s="43" t="s">
        <v>53</v>
      </c>
      <c r="K374" s="18" t="s">
        <v>1700</v>
      </c>
      <c r="L374" s="18" t="s">
        <v>1702</v>
      </c>
      <c r="M374" s="19" t="s">
        <v>475</v>
      </c>
      <c r="N374" s="19" t="s">
        <v>1245</v>
      </c>
      <c r="O374" s="19" t="s">
        <v>1245</v>
      </c>
      <c r="P374" s="28" t="s">
        <v>53</v>
      </c>
      <c r="Q374" s="28" t="s">
        <v>53</v>
      </c>
      <c r="R374" s="28" t="s">
        <v>53</v>
      </c>
      <c r="S374" s="29">
        <v>0</v>
      </c>
      <c r="T374" s="28">
        <v>0</v>
      </c>
      <c r="U374" s="18" t="s">
        <v>54</v>
      </c>
      <c r="V374" s="18" t="s">
        <v>55</v>
      </c>
      <c r="W374" s="18" t="s">
        <v>352</v>
      </c>
      <c r="X374" s="18" t="s">
        <v>365</v>
      </c>
      <c r="Y374" s="18" t="s">
        <v>58</v>
      </c>
      <c r="Z374" s="31" t="s">
        <v>53</v>
      </c>
      <c r="AA374" s="31">
        <v>385796667</v>
      </c>
      <c r="AB374" s="32">
        <v>385796667</v>
      </c>
      <c r="AC374" s="31">
        <v>0</v>
      </c>
      <c r="AD374" s="18" t="s">
        <v>90</v>
      </c>
      <c r="AE374" s="18" t="s">
        <v>592</v>
      </c>
      <c r="AF374" s="18" t="s">
        <v>53</v>
      </c>
      <c r="AG374" s="1" t="s">
        <v>365</v>
      </c>
      <c r="AI374" s="21" t="s">
        <v>367</v>
      </c>
      <c r="AJ374" s="21" t="s">
        <v>357</v>
      </c>
      <c r="AK374" s="21" t="s">
        <v>352</v>
      </c>
      <c r="AL374" s="21" t="s">
        <v>365</v>
      </c>
      <c r="AM374" s="1" t="s">
        <v>64</v>
      </c>
      <c r="AN374" s="18" t="s">
        <v>1165</v>
      </c>
    </row>
    <row r="375" spans="1:40" ht="16.5" customHeight="1" x14ac:dyDescent="0.2">
      <c r="A375" s="24" t="s">
        <v>39</v>
      </c>
      <c r="B375" s="18" t="s">
        <v>1156</v>
      </c>
      <c r="C375" s="18" t="s">
        <v>1157</v>
      </c>
      <c r="D375" s="18" t="s">
        <v>1696</v>
      </c>
      <c r="E375" s="17" t="s">
        <v>1697</v>
      </c>
      <c r="F375" s="17">
        <v>2023</v>
      </c>
      <c r="G375" s="43" t="s">
        <v>1698</v>
      </c>
      <c r="H375" s="18" t="s">
        <v>45</v>
      </c>
      <c r="I375" s="17" t="s">
        <v>1703</v>
      </c>
      <c r="J375" s="43" t="s">
        <v>53</v>
      </c>
      <c r="K375" s="18" t="s">
        <v>1704</v>
      </c>
      <c r="L375" s="18" t="s">
        <v>1325</v>
      </c>
      <c r="M375" s="19" t="s">
        <v>1705</v>
      </c>
      <c r="N375" s="19" t="s">
        <v>779</v>
      </c>
      <c r="O375" s="19" t="s">
        <v>779</v>
      </c>
      <c r="P375" s="28" t="s">
        <v>53</v>
      </c>
      <c r="Q375" s="28" t="s">
        <v>53</v>
      </c>
      <c r="R375" s="28" t="s">
        <v>53</v>
      </c>
      <c r="S375" s="29">
        <v>0</v>
      </c>
      <c r="T375" s="28">
        <v>0</v>
      </c>
      <c r="U375" s="18" t="s">
        <v>54</v>
      </c>
      <c r="V375" s="18" t="s">
        <v>155</v>
      </c>
      <c r="W375" s="18" t="s">
        <v>56</v>
      </c>
      <c r="X375" s="18" t="s">
        <v>200</v>
      </c>
      <c r="Y375" s="18" t="s">
        <v>158</v>
      </c>
      <c r="Z375" s="31" t="s">
        <v>53</v>
      </c>
      <c r="AA375" s="31">
        <v>1311426020</v>
      </c>
      <c r="AB375" s="32">
        <v>1302126000</v>
      </c>
      <c r="AC375" s="31">
        <v>0</v>
      </c>
      <c r="AD375" s="18" t="s">
        <v>90</v>
      </c>
      <c r="AE375" s="18" t="s">
        <v>242</v>
      </c>
      <c r="AF375" s="18" t="s">
        <v>53</v>
      </c>
      <c r="AG375" s="1" t="s">
        <v>200</v>
      </c>
      <c r="AI375" s="21" t="s">
        <v>203</v>
      </c>
      <c r="AJ375" s="21" t="s">
        <v>63</v>
      </c>
      <c r="AK375" s="21" t="s">
        <v>56</v>
      </c>
      <c r="AL375" s="21" t="s">
        <v>200</v>
      </c>
      <c r="AM375" s="1" t="s">
        <v>64</v>
      </c>
      <c r="AN375" s="18" t="s">
        <v>1165</v>
      </c>
    </row>
    <row r="376" spans="1:40" ht="16.5" customHeight="1" x14ac:dyDescent="0.2">
      <c r="A376" s="24" t="s">
        <v>39</v>
      </c>
      <c r="B376" s="18" t="s">
        <v>1156</v>
      </c>
      <c r="C376" s="18" t="s">
        <v>1157</v>
      </c>
      <c r="D376" s="18" t="s">
        <v>1696</v>
      </c>
      <c r="E376" s="17" t="s">
        <v>1697</v>
      </c>
      <c r="F376" s="17">
        <v>2023</v>
      </c>
      <c r="G376" s="43" t="s">
        <v>1698</v>
      </c>
      <c r="H376" s="18" t="s">
        <v>45</v>
      </c>
      <c r="I376" s="17" t="s">
        <v>1703</v>
      </c>
      <c r="J376" s="43" t="s">
        <v>53</v>
      </c>
      <c r="K376" s="18" t="s">
        <v>1704</v>
      </c>
      <c r="L376" s="18" t="s">
        <v>1266</v>
      </c>
      <c r="M376" s="19" t="s">
        <v>1706</v>
      </c>
      <c r="N376" s="19" t="s">
        <v>1707</v>
      </c>
      <c r="O376" s="19" t="s">
        <v>1707</v>
      </c>
      <c r="P376" s="28" t="s">
        <v>53</v>
      </c>
      <c r="Q376" s="28" t="s">
        <v>53</v>
      </c>
      <c r="R376" s="28" t="s">
        <v>53</v>
      </c>
      <c r="S376" s="29">
        <v>0</v>
      </c>
      <c r="T376" s="28">
        <v>0</v>
      </c>
      <c r="U376" s="18" t="s">
        <v>54</v>
      </c>
      <c r="V376" s="18" t="s">
        <v>155</v>
      </c>
      <c r="W376" s="18" t="s">
        <v>56</v>
      </c>
      <c r="X376" s="18" t="s">
        <v>1191</v>
      </c>
      <c r="Y376" s="18" t="s">
        <v>158</v>
      </c>
      <c r="Z376" s="31" t="s">
        <v>53</v>
      </c>
      <c r="AA376" s="31">
        <v>430371980</v>
      </c>
      <c r="AB376" s="32">
        <v>430371980</v>
      </c>
      <c r="AC376" s="31">
        <v>0</v>
      </c>
      <c r="AD376" s="18" t="s">
        <v>90</v>
      </c>
      <c r="AE376" s="18" t="s">
        <v>242</v>
      </c>
      <c r="AF376" s="18" t="s">
        <v>53</v>
      </c>
      <c r="AG376" s="1" t="s">
        <v>1191</v>
      </c>
      <c r="AI376" s="21" t="s">
        <v>1192</v>
      </c>
      <c r="AJ376" s="21" t="s">
        <v>63</v>
      </c>
      <c r="AK376" s="21" t="s">
        <v>56</v>
      </c>
      <c r="AL376" s="21" t="s">
        <v>1191</v>
      </c>
      <c r="AM376" s="1" t="s">
        <v>64</v>
      </c>
      <c r="AN376" s="18" t="s">
        <v>1165</v>
      </c>
    </row>
    <row r="377" spans="1:40" ht="16.5" customHeight="1" x14ac:dyDescent="0.2">
      <c r="A377" s="24" t="s">
        <v>39</v>
      </c>
      <c r="B377" s="18" t="s">
        <v>1156</v>
      </c>
      <c r="C377" s="18" t="s">
        <v>1157</v>
      </c>
      <c r="D377" s="18" t="s">
        <v>1696</v>
      </c>
      <c r="E377" s="17" t="s">
        <v>1697</v>
      </c>
      <c r="F377" s="17">
        <v>2023</v>
      </c>
      <c r="G377" s="43" t="s">
        <v>1698</v>
      </c>
      <c r="H377" s="18" t="s">
        <v>45</v>
      </c>
      <c r="I377" s="17" t="s">
        <v>1708</v>
      </c>
      <c r="J377" s="43" t="s">
        <v>53</v>
      </c>
      <c r="K377" s="18" t="s">
        <v>1709</v>
      </c>
      <c r="L377" s="18" t="s">
        <v>1710</v>
      </c>
      <c r="M377" s="19" t="s">
        <v>852</v>
      </c>
      <c r="N377" s="19" t="s">
        <v>285</v>
      </c>
      <c r="O377" s="19" t="s">
        <v>285</v>
      </c>
      <c r="P377" s="28" t="s">
        <v>53</v>
      </c>
      <c r="Q377" s="28" t="s">
        <v>53</v>
      </c>
      <c r="R377" s="28" t="s">
        <v>53</v>
      </c>
      <c r="S377" s="29">
        <v>0</v>
      </c>
      <c r="T377" s="28">
        <v>0</v>
      </c>
      <c r="U377" s="18" t="s">
        <v>54</v>
      </c>
      <c r="V377" s="18" t="s">
        <v>55</v>
      </c>
      <c r="W377" s="18" t="s">
        <v>209</v>
      </c>
      <c r="X377" s="18" t="s">
        <v>854</v>
      </c>
      <c r="Y377" s="18" t="s">
        <v>58</v>
      </c>
      <c r="Z377" s="31" t="s">
        <v>53</v>
      </c>
      <c r="AA377" s="31">
        <v>380000000</v>
      </c>
      <c r="AB377" s="32">
        <v>338560000</v>
      </c>
      <c r="AC377" s="31">
        <v>0</v>
      </c>
      <c r="AD377" s="18" t="s">
        <v>90</v>
      </c>
      <c r="AE377" s="18" t="s">
        <v>457</v>
      </c>
      <c r="AF377" s="18" t="s">
        <v>53</v>
      </c>
      <c r="AG377" s="1" t="s">
        <v>854</v>
      </c>
      <c r="AI377" s="21" t="s">
        <v>856</v>
      </c>
      <c r="AJ377" s="21" t="s">
        <v>212</v>
      </c>
      <c r="AK377" s="21" t="s">
        <v>209</v>
      </c>
      <c r="AL377" s="21" t="s">
        <v>854</v>
      </c>
      <c r="AM377" s="1" t="s">
        <v>64</v>
      </c>
      <c r="AN377" s="18" t="s">
        <v>1165</v>
      </c>
    </row>
    <row r="378" spans="1:40" ht="16.5" customHeight="1" x14ac:dyDescent="0.2">
      <c r="A378" s="24" t="s">
        <v>39</v>
      </c>
      <c r="B378" s="18" t="s">
        <v>1156</v>
      </c>
      <c r="C378" s="18" t="s">
        <v>1157</v>
      </c>
      <c r="D378" s="18" t="s">
        <v>1696</v>
      </c>
      <c r="E378" s="17" t="s">
        <v>1697</v>
      </c>
      <c r="F378" s="17">
        <v>2023</v>
      </c>
      <c r="G378" s="43" t="s">
        <v>1698</v>
      </c>
      <c r="H378" s="18" t="s">
        <v>45</v>
      </c>
      <c r="I378" s="17" t="s">
        <v>1711</v>
      </c>
      <c r="J378" s="43" t="s">
        <v>53</v>
      </c>
      <c r="K378" s="18" t="s">
        <v>1712</v>
      </c>
      <c r="L378" s="18" t="s">
        <v>1713</v>
      </c>
      <c r="M378" s="19" t="s">
        <v>1206</v>
      </c>
      <c r="N378" s="19" t="s">
        <v>746</v>
      </c>
      <c r="O378" s="19" t="s">
        <v>746</v>
      </c>
      <c r="P378" s="28" t="s">
        <v>53</v>
      </c>
      <c r="Q378" s="28" t="s">
        <v>53</v>
      </c>
      <c r="R378" s="28" t="s">
        <v>53</v>
      </c>
      <c r="S378" s="29">
        <v>0</v>
      </c>
      <c r="T378" s="28">
        <v>0</v>
      </c>
      <c r="U378" s="18" t="s">
        <v>54</v>
      </c>
      <c r="V378" s="18" t="s">
        <v>55</v>
      </c>
      <c r="W378" s="18" t="s">
        <v>209</v>
      </c>
      <c r="X378" s="18" t="s">
        <v>456</v>
      </c>
      <c r="Y378" s="18" t="s">
        <v>58</v>
      </c>
      <c r="Z378" s="31" t="s">
        <v>53</v>
      </c>
      <c r="AA378" s="31">
        <v>506290000</v>
      </c>
      <c r="AB378" s="32">
        <v>471690000</v>
      </c>
      <c r="AC378" s="31">
        <v>0</v>
      </c>
      <c r="AD378" s="18" t="s">
        <v>90</v>
      </c>
      <c r="AE378" s="18" t="s">
        <v>466</v>
      </c>
      <c r="AF378" s="18" t="s">
        <v>53</v>
      </c>
      <c r="AG378" s="1" t="s">
        <v>456</v>
      </c>
      <c r="AI378" s="21" t="s">
        <v>459</v>
      </c>
      <c r="AJ378" s="21" t="s">
        <v>212</v>
      </c>
      <c r="AK378" s="21" t="s">
        <v>209</v>
      </c>
      <c r="AL378" s="21" t="s">
        <v>456</v>
      </c>
      <c r="AM378" s="1" t="s">
        <v>64</v>
      </c>
      <c r="AN378" s="18" t="s">
        <v>1165</v>
      </c>
    </row>
    <row r="379" spans="1:40" ht="16.5" customHeight="1" x14ac:dyDescent="0.2">
      <c r="A379" s="24" t="s">
        <v>39</v>
      </c>
      <c r="B379" s="18" t="s">
        <v>1156</v>
      </c>
      <c r="C379" s="18" t="s">
        <v>1157</v>
      </c>
      <c r="D379" s="18" t="s">
        <v>1696</v>
      </c>
      <c r="E379" s="17" t="s">
        <v>1697</v>
      </c>
      <c r="F379" s="17">
        <v>2023</v>
      </c>
      <c r="G379" s="43" t="s">
        <v>1698</v>
      </c>
      <c r="H379" s="18" t="s">
        <v>45</v>
      </c>
      <c r="I379" s="17" t="s">
        <v>1711</v>
      </c>
      <c r="J379" s="43" t="s">
        <v>53</v>
      </c>
      <c r="K379" s="18" t="s">
        <v>1712</v>
      </c>
      <c r="L379" s="18" t="s">
        <v>1714</v>
      </c>
      <c r="M379" s="19" t="s">
        <v>867</v>
      </c>
      <c r="N379" s="19" t="s">
        <v>537</v>
      </c>
      <c r="O379" s="19" t="s">
        <v>537</v>
      </c>
      <c r="P379" s="28" t="s">
        <v>53</v>
      </c>
      <c r="Q379" s="28" t="s">
        <v>53</v>
      </c>
      <c r="R379" s="28" t="s">
        <v>53</v>
      </c>
      <c r="S379" s="29">
        <v>0</v>
      </c>
      <c r="T379" s="28">
        <v>0</v>
      </c>
      <c r="U379" s="18" t="s">
        <v>54</v>
      </c>
      <c r="V379" s="18" t="s">
        <v>55</v>
      </c>
      <c r="W379" s="18" t="s">
        <v>209</v>
      </c>
      <c r="X379" s="18" t="s">
        <v>456</v>
      </c>
      <c r="Y379" s="18" t="s">
        <v>58</v>
      </c>
      <c r="Z379" s="31" t="s">
        <v>53</v>
      </c>
      <c r="AA379" s="31">
        <v>250000000</v>
      </c>
      <c r="AB379" s="32">
        <v>211500000</v>
      </c>
      <c r="AC379" s="31">
        <v>0</v>
      </c>
      <c r="AD379" s="18" t="s">
        <v>90</v>
      </c>
      <c r="AE379" s="18" t="s">
        <v>466</v>
      </c>
      <c r="AF379" s="18" t="s">
        <v>53</v>
      </c>
      <c r="AG379" s="1" t="s">
        <v>456</v>
      </c>
      <c r="AI379" s="21" t="s">
        <v>459</v>
      </c>
      <c r="AJ379" s="21" t="s">
        <v>212</v>
      </c>
      <c r="AK379" s="21" t="s">
        <v>209</v>
      </c>
      <c r="AL379" s="21" t="s">
        <v>456</v>
      </c>
      <c r="AM379" s="1" t="s">
        <v>64</v>
      </c>
      <c r="AN379" s="18" t="s">
        <v>1165</v>
      </c>
    </row>
    <row r="380" spans="1:40" ht="16.5" customHeight="1" x14ac:dyDescent="0.2">
      <c r="A380" s="24" t="s">
        <v>39</v>
      </c>
      <c r="B380" s="18" t="s">
        <v>1156</v>
      </c>
      <c r="C380" s="18" t="s">
        <v>1157</v>
      </c>
      <c r="D380" s="18" t="s">
        <v>1696</v>
      </c>
      <c r="E380" s="17" t="s">
        <v>1697</v>
      </c>
      <c r="F380" s="17">
        <v>2023</v>
      </c>
      <c r="G380" s="43" t="s">
        <v>1698</v>
      </c>
      <c r="H380" s="18" t="s">
        <v>45</v>
      </c>
      <c r="I380" s="17" t="s">
        <v>1715</v>
      </c>
      <c r="J380" s="43" t="s">
        <v>53</v>
      </c>
      <c r="K380" s="18" t="s">
        <v>1716</v>
      </c>
      <c r="L380" s="18" t="s">
        <v>1717</v>
      </c>
      <c r="M380" s="19" t="s">
        <v>559</v>
      </c>
      <c r="N380" s="19" t="s">
        <v>552</v>
      </c>
      <c r="O380" s="19" t="s">
        <v>552</v>
      </c>
      <c r="P380" s="28" t="s">
        <v>53</v>
      </c>
      <c r="Q380" s="28" t="s">
        <v>53</v>
      </c>
      <c r="R380" s="28" t="s">
        <v>53</v>
      </c>
      <c r="S380" s="29">
        <v>0</v>
      </c>
      <c r="T380" s="28">
        <v>0</v>
      </c>
      <c r="U380" s="18" t="s">
        <v>54</v>
      </c>
      <c r="V380" s="18" t="s">
        <v>55</v>
      </c>
      <c r="W380" s="18" t="s">
        <v>209</v>
      </c>
      <c r="X380" s="18" t="s">
        <v>456</v>
      </c>
      <c r="Y380" s="18" t="s">
        <v>58</v>
      </c>
      <c r="Z380" s="31" t="s">
        <v>53</v>
      </c>
      <c r="AA380" s="31">
        <v>242000000</v>
      </c>
      <c r="AB380" s="32">
        <v>167400000</v>
      </c>
      <c r="AC380" s="31">
        <v>0</v>
      </c>
      <c r="AD380" s="18" t="s">
        <v>90</v>
      </c>
      <c r="AE380" s="18" t="s">
        <v>375</v>
      </c>
      <c r="AF380" s="18" t="s">
        <v>53</v>
      </c>
      <c r="AG380" s="1" t="s">
        <v>456</v>
      </c>
      <c r="AI380" s="21" t="s">
        <v>459</v>
      </c>
      <c r="AJ380" s="21" t="s">
        <v>212</v>
      </c>
      <c r="AK380" s="21" t="s">
        <v>209</v>
      </c>
      <c r="AL380" s="21" t="s">
        <v>456</v>
      </c>
      <c r="AM380" s="1" t="s">
        <v>64</v>
      </c>
      <c r="AN380" s="18" t="s">
        <v>1165</v>
      </c>
    </row>
    <row r="381" spans="1:40" ht="16.5" customHeight="1" x14ac:dyDescent="0.2">
      <c r="A381" s="24" t="s">
        <v>39</v>
      </c>
      <c r="B381" s="18" t="s">
        <v>1156</v>
      </c>
      <c r="C381" s="18" t="s">
        <v>1157</v>
      </c>
      <c r="D381" s="18" t="s">
        <v>1718</v>
      </c>
      <c r="E381" s="17" t="s">
        <v>1719</v>
      </c>
      <c r="F381" s="17">
        <v>2023</v>
      </c>
      <c r="G381" s="43" t="s">
        <v>1720</v>
      </c>
      <c r="H381" s="18" t="s">
        <v>45</v>
      </c>
      <c r="I381" s="17" t="s">
        <v>1721</v>
      </c>
      <c r="J381" s="43" t="s">
        <v>53</v>
      </c>
      <c r="K381" s="18" t="s">
        <v>1722</v>
      </c>
      <c r="L381" s="18" t="s">
        <v>1723</v>
      </c>
      <c r="M381" s="19" t="s">
        <v>1724</v>
      </c>
      <c r="N381" s="19" t="s">
        <v>464</v>
      </c>
      <c r="O381" s="19" t="s">
        <v>464</v>
      </c>
      <c r="P381" s="28" t="s">
        <v>53</v>
      </c>
      <c r="Q381" s="28" t="s">
        <v>53</v>
      </c>
      <c r="R381" s="28" t="s">
        <v>53</v>
      </c>
      <c r="S381" s="29">
        <v>0</v>
      </c>
      <c r="T381" s="28">
        <v>0</v>
      </c>
      <c r="U381" s="18" t="s">
        <v>54</v>
      </c>
      <c r="V381" s="18" t="s">
        <v>155</v>
      </c>
      <c r="W381" s="18" t="s">
        <v>56</v>
      </c>
      <c r="X381" s="18" t="s">
        <v>200</v>
      </c>
      <c r="Y381" s="18" t="s">
        <v>158</v>
      </c>
      <c r="Z381" s="31" t="s">
        <v>53</v>
      </c>
      <c r="AA381" s="31">
        <v>1487000000</v>
      </c>
      <c r="AB381" s="32">
        <v>1305111084</v>
      </c>
      <c r="AC381" s="31">
        <v>0</v>
      </c>
      <c r="AD381" s="18" t="s">
        <v>90</v>
      </c>
      <c r="AE381" s="18" t="s">
        <v>242</v>
      </c>
      <c r="AF381" s="18" t="s">
        <v>53</v>
      </c>
      <c r="AG381" s="1" t="s">
        <v>200</v>
      </c>
      <c r="AI381" s="21" t="s">
        <v>203</v>
      </c>
      <c r="AJ381" s="21" t="s">
        <v>63</v>
      </c>
      <c r="AK381" s="21" t="s">
        <v>56</v>
      </c>
      <c r="AL381" s="21" t="s">
        <v>200</v>
      </c>
      <c r="AM381" s="1" t="s">
        <v>64</v>
      </c>
      <c r="AN381" s="18" t="s">
        <v>1165</v>
      </c>
    </row>
    <row r="382" spans="1:40" ht="16.5" customHeight="1" x14ac:dyDescent="0.2">
      <c r="A382" s="24" t="s">
        <v>39</v>
      </c>
      <c r="B382" s="18" t="s">
        <v>1156</v>
      </c>
      <c r="C382" s="18" t="s">
        <v>1157</v>
      </c>
      <c r="D382" s="18" t="s">
        <v>1718</v>
      </c>
      <c r="E382" s="17" t="s">
        <v>1719</v>
      </c>
      <c r="F382" s="17">
        <v>2023</v>
      </c>
      <c r="G382" s="43" t="s">
        <v>1720</v>
      </c>
      <c r="H382" s="18" t="s">
        <v>45</v>
      </c>
      <c r="I382" s="17" t="s">
        <v>1725</v>
      </c>
      <c r="J382" s="43" t="s">
        <v>53</v>
      </c>
      <c r="K382" s="18" t="s">
        <v>1726</v>
      </c>
      <c r="L382" s="18" t="s">
        <v>1727</v>
      </c>
      <c r="M382" s="19" t="s">
        <v>765</v>
      </c>
      <c r="N382" s="19" t="s">
        <v>947</v>
      </c>
      <c r="O382" s="19" t="s">
        <v>206</v>
      </c>
      <c r="P382" s="28" t="s">
        <v>53</v>
      </c>
      <c r="Q382" s="28" t="s">
        <v>53</v>
      </c>
      <c r="R382" s="28" t="s">
        <v>53</v>
      </c>
      <c r="S382" s="29">
        <v>0</v>
      </c>
      <c r="T382" s="28">
        <v>0</v>
      </c>
      <c r="U382" s="18" t="s">
        <v>54</v>
      </c>
      <c r="V382" s="18" t="s">
        <v>55</v>
      </c>
      <c r="W382" s="18" t="s">
        <v>209</v>
      </c>
      <c r="X382" s="18" t="s">
        <v>854</v>
      </c>
      <c r="Y382" s="18" t="s">
        <v>58</v>
      </c>
      <c r="Z382" s="31" t="s">
        <v>53</v>
      </c>
      <c r="AA382" s="31">
        <v>200000000</v>
      </c>
      <c r="AB382" s="32"/>
      <c r="AC382" s="31">
        <v>0</v>
      </c>
      <c r="AD382" s="18" t="s">
        <v>90</v>
      </c>
      <c r="AE382" s="18" t="s">
        <v>457</v>
      </c>
      <c r="AF382" s="18" t="s">
        <v>53</v>
      </c>
      <c r="AG382" s="1" t="s">
        <v>854</v>
      </c>
      <c r="AI382" s="21" t="s">
        <v>856</v>
      </c>
      <c r="AJ382" s="21" t="s">
        <v>212</v>
      </c>
      <c r="AK382" s="21" t="s">
        <v>209</v>
      </c>
      <c r="AL382" s="21" t="s">
        <v>854</v>
      </c>
      <c r="AM382" s="1" t="s">
        <v>64</v>
      </c>
      <c r="AN382" s="18" t="s">
        <v>1165</v>
      </c>
    </row>
    <row r="383" spans="1:40" ht="16.5" customHeight="1" x14ac:dyDescent="0.2">
      <c r="A383" s="24" t="s">
        <v>39</v>
      </c>
      <c r="B383" s="18" t="s">
        <v>1156</v>
      </c>
      <c r="C383" s="18" t="s">
        <v>1157</v>
      </c>
      <c r="D383" s="18" t="s">
        <v>1728</v>
      </c>
      <c r="E383" s="17" t="s">
        <v>1729</v>
      </c>
      <c r="F383" s="17">
        <v>2023</v>
      </c>
      <c r="G383" s="43" t="s">
        <v>1730</v>
      </c>
      <c r="H383" s="18" t="s">
        <v>45</v>
      </c>
      <c r="I383" s="17" t="s">
        <v>1731</v>
      </c>
      <c r="J383" s="43" t="s">
        <v>53</v>
      </c>
      <c r="K383" s="18" t="s">
        <v>1732</v>
      </c>
      <c r="L383" s="18" t="s">
        <v>1266</v>
      </c>
      <c r="M383" s="19" t="s">
        <v>941</v>
      </c>
      <c r="N383" s="19" t="s">
        <v>1543</v>
      </c>
      <c r="O383" s="19" t="s">
        <v>1630</v>
      </c>
      <c r="P383" s="28" t="s">
        <v>53</v>
      </c>
      <c r="Q383" s="28" t="s">
        <v>53</v>
      </c>
      <c r="R383" s="28" t="s">
        <v>53</v>
      </c>
      <c r="S383" s="29">
        <v>0</v>
      </c>
      <c r="T383" s="28">
        <v>0</v>
      </c>
      <c r="U383" s="18" t="s">
        <v>54</v>
      </c>
      <c r="V383" s="18" t="s">
        <v>155</v>
      </c>
      <c r="W383" s="18" t="s">
        <v>56</v>
      </c>
      <c r="X383" s="18" t="s">
        <v>1191</v>
      </c>
      <c r="Y383" s="18" t="s">
        <v>158</v>
      </c>
      <c r="Z383" s="31" t="s">
        <v>53</v>
      </c>
      <c r="AA383" s="31">
        <v>226249288</v>
      </c>
      <c r="AB383" s="32">
        <v>226249288</v>
      </c>
      <c r="AC383" s="31">
        <v>0</v>
      </c>
      <c r="AD383" s="18" t="s">
        <v>90</v>
      </c>
      <c r="AE383" s="18" t="s">
        <v>242</v>
      </c>
      <c r="AF383" s="18" t="s">
        <v>53</v>
      </c>
      <c r="AG383" s="1" t="s">
        <v>1191</v>
      </c>
      <c r="AI383" s="21" t="s">
        <v>1192</v>
      </c>
      <c r="AJ383" s="21" t="s">
        <v>63</v>
      </c>
      <c r="AK383" s="21" t="s">
        <v>56</v>
      </c>
      <c r="AL383" s="21" t="s">
        <v>1191</v>
      </c>
      <c r="AM383" s="1" t="s">
        <v>64</v>
      </c>
      <c r="AN383" s="18" t="s">
        <v>1165</v>
      </c>
    </row>
    <row r="384" spans="1:40" ht="16.5" customHeight="1" x14ac:dyDescent="0.2">
      <c r="A384" s="24" t="s">
        <v>39</v>
      </c>
      <c r="B384" s="18" t="s">
        <v>1156</v>
      </c>
      <c r="C384" s="18" t="s">
        <v>1157</v>
      </c>
      <c r="D384" s="18" t="s">
        <v>1733</v>
      </c>
      <c r="E384" s="17" t="s">
        <v>1734</v>
      </c>
      <c r="F384" s="17">
        <v>2023</v>
      </c>
      <c r="G384" s="43" t="s">
        <v>1735</v>
      </c>
      <c r="H384" s="18" t="s">
        <v>45</v>
      </c>
      <c r="I384" s="17" t="s">
        <v>1736</v>
      </c>
      <c r="J384" s="43" t="s">
        <v>53</v>
      </c>
      <c r="K384" s="18" t="s">
        <v>1737</v>
      </c>
      <c r="L384" s="18" t="s">
        <v>1738</v>
      </c>
      <c r="M384" s="19" t="s">
        <v>1739</v>
      </c>
      <c r="N384" s="19" t="s">
        <v>716</v>
      </c>
      <c r="O384" s="19" t="s">
        <v>716</v>
      </c>
      <c r="P384" s="28" t="s">
        <v>53</v>
      </c>
      <c r="Q384" s="28" t="s">
        <v>53</v>
      </c>
      <c r="R384" s="28" t="s">
        <v>53</v>
      </c>
      <c r="S384" s="29">
        <v>0</v>
      </c>
      <c r="T384" s="28">
        <v>0</v>
      </c>
      <c r="U384" s="18" t="s">
        <v>54</v>
      </c>
      <c r="V384" s="18" t="s">
        <v>155</v>
      </c>
      <c r="W384" s="18" t="s">
        <v>75</v>
      </c>
      <c r="X384" s="18" t="s">
        <v>647</v>
      </c>
      <c r="Y384" s="18" t="s">
        <v>158</v>
      </c>
      <c r="Z384" s="31" t="s">
        <v>53</v>
      </c>
      <c r="AA384" s="31">
        <v>1458000000</v>
      </c>
      <c r="AB384" s="32">
        <v>1274200000</v>
      </c>
      <c r="AC384" s="31">
        <v>0</v>
      </c>
      <c r="AD384" s="18" t="s">
        <v>90</v>
      </c>
      <c r="AE384" s="18" t="s">
        <v>409</v>
      </c>
      <c r="AF384" s="18" t="s">
        <v>53</v>
      </c>
      <c r="AG384" s="1" t="s">
        <v>647</v>
      </c>
      <c r="AI384" s="21" t="s">
        <v>649</v>
      </c>
      <c r="AJ384" s="21" t="s">
        <v>80</v>
      </c>
      <c r="AK384" s="21" t="s">
        <v>75</v>
      </c>
      <c r="AL384" s="21" t="s">
        <v>647</v>
      </c>
      <c r="AM384" s="1" t="s">
        <v>64</v>
      </c>
      <c r="AN384" s="18" t="s">
        <v>1165</v>
      </c>
    </row>
    <row r="385" spans="1:40" ht="16.5" customHeight="1" x14ac:dyDescent="0.2">
      <c r="A385" s="24" t="s">
        <v>39</v>
      </c>
      <c r="B385" s="18" t="s">
        <v>1156</v>
      </c>
      <c r="C385" s="18" t="s">
        <v>1157</v>
      </c>
      <c r="D385" s="18" t="s">
        <v>1733</v>
      </c>
      <c r="E385" s="17" t="s">
        <v>1734</v>
      </c>
      <c r="F385" s="17">
        <v>2023</v>
      </c>
      <c r="G385" s="43" t="s">
        <v>1735</v>
      </c>
      <c r="H385" s="18" t="s">
        <v>45</v>
      </c>
      <c r="I385" s="17" t="s">
        <v>1740</v>
      </c>
      <c r="J385" s="43" t="s">
        <v>53</v>
      </c>
      <c r="K385" s="18" t="s">
        <v>1741</v>
      </c>
      <c r="L385" s="18" t="s">
        <v>1742</v>
      </c>
      <c r="M385" s="19" t="s">
        <v>50</v>
      </c>
      <c r="N385" s="19" t="s">
        <v>1253</v>
      </c>
      <c r="O385" s="19" t="s">
        <v>206</v>
      </c>
      <c r="P385" s="28" t="s">
        <v>53</v>
      </c>
      <c r="Q385" s="28" t="s">
        <v>53</v>
      </c>
      <c r="R385" s="28" t="s">
        <v>53</v>
      </c>
      <c r="S385" s="29">
        <v>0</v>
      </c>
      <c r="T385" s="28">
        <v>0</v>
      </c>
      <c r="U385" s="18" t="s">
        <v>54</v>
      </c>
      <c r="V385" s="18" t="s">
        <v>155</v>
      </c>
      <c r="W385" s="18" t="s">
        <v>75</v>
      </c>
      <c r="X385" s="18" t="s">
        <v>287</v>
      </c>
      <c r="Y385" s="18" t="s">
        <v>158</v>
      </c>
      <c r="Z385" s="31" t="s">
        <v>53</v>
      </c>
      <c r="AA385" s="31">
        <v>5020000000</v>
      </c>
      <c r="AB385" s="32">
        <v>0</v>
      </c>
      <c r="AC385" s="31">
        <v>0</v>
      </c>
      <c r="AD385" s="18" t="s">
        <v>90</v>
      </c>
      <c r="AE385" s="18" t="s">
        <v>1743</v>
      </c>
      <c r="AF385" s="18" t="s">
        <v>53</v>
      </c>
      <c r="AG385" s="1" t="s">
        <v>287</v>
      </c>
      <c r="AI385" s="21" t="s">
        <v>288</v>
      </c>
      <c r="AJ385" s="21" t="s">
        <v>80</v>
      </c>
      <c r="AK385" s="21" t="s">
        <v>75</v>
      </c>
      <c r="AL385" s="21" t="s">
        <v>287</v>
      </c>
      <c r="AM385" s="1" t="s">
        <v>64</v>
      </c>
      <c r="AN385" s="18" t="s">
        <v>1165</v>
      </c>
    </row>
    <row r="386" spans="1:40" ht="16.5" customHeight="1" x14ac:dyDescent="0.2">
      <c r="A386" s="24" t="s">
        <v>39</v>
      </c>
      <c r="B386" s="18" t="s">
        <v>1156</v>
      </c>
      <c r="C386" s="18" t="s">
        <v>1157</v>
      </c>
      <c r="D386" s="18" t="s">
        <v>1733</v>
      </c>
      <c r="E386" s="17" t="s">
        <v>1734</v>
      </c>
      <c r="F386" s="17">
        <v>2023</v>
      </c>
      <c r="G386" s="43" t="s">
        <v>1735</v>
      </c>
      <c r="H386" s="18" t="s">
        <v>45</v>
      </c>
      <c r="I386" s="17" t="s">
        <v>1744</v>
      </c>
      <c r="J386" s="43" t="s">
        <v>53</v>
      </c>
      <c r="K386" s="18" t="s">
        <v>1745</v>
      </c>
      <c r="L386" s="18" t="s">
        <v>1746</v>
      </c>
      <c r="M386" s="19" t="s">
        <v>1747</v>
      </c>
      <c r="N386" s="19" t="s">
        <v>1747</v>
      </c>
      <c r="O386" s="19" t="s">
        <v>206</v>
      </c>
      <c r="P386" s="28" t="s">
        <v>53</v>
      </c>
      <c r="Q386" s="28" t="s">
        <v>53</v>
      </c>
      <c r="R386" s="28" t="s">
        <v>53</v>
      </c>
      <c r="S386" s="29">
        <v>0</v>
      </c>
      <c r="T386" s="28">
        <v>0</v>
      </c>
      <c r="U386" s="18" t="s">
        <v>54</v>
      </c>
      <c r="V386" s="18" t="s">
        <v>155</v>
      </c>
      <c r="W386" s="18" t="s">
        <v>56</v>
      </c>
      <c r="X386" s="18" t="s">
        <v>200</v>
      </c>
      <c r="Y386" s="18" t="s">
        <v>158</v>
      </c>
      <c r="Z386" s="31" t="s">
        <v>53</v>
      </c>
      <c r="AA386" s="31">
        <v>1200000000</v>
      </c>
      <c r="AB386" s="32">
        <v>0</v>
      </c>
      <c r="AC386" s="31">
        <v>0</v>
      </c>
      <c r="AD386" s="18" t="s">
        <v>90</v>
      </c>
      <c r="AE386" s="18" t="s">
        <v>201</v>
      </c>
      <c r="AF386" s="18" t="s">
        <v>53</v>
      </c>
      <c r="AG386" s="1" t="s">
        <v>200</v>
      </c>
      <c r="AI386" s="21" t="s">
        <v>203</v>
      </c>
      <c r="AJ386" s="21" t="s">
        <v>63</v>
      </c>
      <c r="AK386" s="21" t="s">
        <v>56</v>
      </c>
      <c r="AL386" s="21" t="s">
        <v>200</v>
      </c>
      <c r="AM386" s="1" t="s">
        <v>64</v>
      </c>
      <c r="AN386" s="18" t="s">
        <v>1165</v>
      </c>
    </row>
    <row r="387" spans="1:40" ht="16.5" customHeight="1" x14ac:dyDescent="0.2">
      <c r="A387" s="24" t="s">
        <v>39</v>
      </c>
      <c r="B387" s="18" t="s">
        <v>1156</v>
      </c>
      <c r="C387" s="18" t="s">
        <v>1157</v>
      </c>
      <c r="D387" s="18" t="s">
        <v>1733</v>
      </c>
      <c r="E387" s="17" t="s">
        <v>1734</v>
      </c>
      <c r="F387" s="17">
        <v>2023</v>
      </c>
      <c r="G387" s="43" t="s">
        <v>1735</v>
      </c>
      <c r="H387" s="18" t="s">
        <v>45</v>
      </c>
      <c r="I387" s="17" t="s">
        <v>1748</v>
      </c>
      <c r="J387" s="43" t="s">
        <v>53</v>
      </c>
      <c r="K387" s="18" t="s">
        <v>1749</v>
      </c>
      <c r="L387" s="18" t="s">
        <v>1325</v>
      </c>
      <c r="M387" s="19" t="s">
        <v>716</v>
      </c>
      <c r="N387" s="19" t="s">
        <v>51</v>
      </c>
      <c r="O387" s="19" t="s">
        <v>51</v>
      </c>
      <c r="P387" s="28" t="s">
        <v>53</v>
      </c>
      <c r="Q387" s="28" t="s">
        <v>53</v>
      </c>
      <c r="R387" s="28" t="s">
        <v>53</v>
      </c>
      <c r="S387" s="29">
        <v>0</v>
      </c>
      <c r="T387" s="28">
        <v>0</v>
      </c>
      <c r="U387" s="18" t="s">
        <v>54</v>
      </c>
      <c r="V387" s="18" t="s">
        <v>155</v>
      </c>
      <c r="W387" s="18" t="s">
        <v>56</v>
      </c>
      <c r="X387" s="18" t="s">
        <v>1191</v>
      </c>
      <c r="Y387" s="18" t="s">
        <v>158</v>
      </c>
      <c r="Z387" s="31" t="s">
        <v>53</v>
      </c>
      <c r="AA387" s="31">
        <v>2609000000</v>
      </c>
      <c r="AB387" s="32">
        <v>2609000000</v>
      </c>
      <c r="AC387" s="31">
        <v>0</v>
      </c>
      <c r="AD387" s="18" t="s">
        <v>90</v>
      </c>
      <c r="AE387" s="18" t="s">
        <v>242</v>
      </c>
      <c r="AF387" s="18" t="s">
        <v>53</v>
      </c>
      <c r="AG387" s="1" t="s">
        <v>1191</v>
      </c>
      <c r="AI387" s="21" t="s">
        <v>1192</v>
      </c>
      <c r="AJ387" s="21" t="s">
        <v>63</v>
      </c>
      <c r="AK387" s="21" t="s">
        <v>56</v>
      </c>
      <c r="AL387" s="21" t="s">
        <v>1191</v>
      </c>
      <c r="AM387" s="1" t="s">
        <v>64</v>
      </c>
      <c r="AN387" s="18" t="s">
        <v>1165</v>
      </c>
    </row>
    <row r="388" spans="1:40" ht="16.5" customHeight="1" x14ac:dyDescent="0.2">
      <c r="A388" s="24" t="s">
        <v>39</v>
      </c>
      <c r="B388" s="18" t="s">
        <v>1156</v>
      </c>
      <c r="C388" s="18" t="s">
        <v>1157</v>
      </c>
      <c r="D388" s="18" t="s">
        <v>1733</v>
      </c>
      <c r="E388" s="17" t="s">
        <v>1734</v>
      </c>
      <c r="F388" s="17">
        <v>2023</v>
      </c>
      <c r="G388" s="43" t="s">
        <v>1735</v>
      </c>
      <c r="H388" s="18" t="s">
        <v>45</v>
      </c>
      <c r="I388" s="17" t="s">
        <v>1748</v>
      </c>
      <c r="J388" s="43" t="s">
        <v>53</v>
      </c>
      <c r="K388" s="18" t="s">
        <v>1749</v>
      </c>
      <c r="L388" s="18" t="s">
        <v>1750</v>
      </c>
      <c r="M388" s="19" t="s">
        <v>716</v>
      </c>
      <c r="N388" s="19" t="s">
        <v>51</v>
      </c>
      <c r="O388" s="19" t="s">
        <v>51</v>
      </c>
      <c r="P388" s="28" t="s">
        <v>53</v>
      </c>
      <c r="Q388" s="28" t="s">
        <v>53</v>
      </c>
      <c r="R388" s="28" t="s">
        <v>53</v>
      </c>
      <c r="S388" s="29">
        <v>0</v>
      </c>
      <c r="T388" s="28">
        <v>0</v>
      </c>
      <c r="U388" s="18" t="s">
        <v>54</v>
      </c>
      <c r="V388" s="18" t="s">
        <v>155</v>
      </c>
      <c r="W388" s="18" t="s">
        <v>56</v>
      </c>
      <c r="X388" s="18" t="s">
        <v>1191</v>
      </c>
      <c r="Y388" s="18" t="s">
        <v>158</v>
      </c>
      <c r="Z388" s="31" t="s">
        <v>53</v>
      </c>
      <c r="AA388" s="31">
        <v>1665000000</v>
      </c>
      <c r="AB388" s="32">
        <v>1665000000</v>
      </c>
      <c r="AC388" s="31">
        <v>0</v>
      </c>
      <c r="AD388" s="18" t="s">
        <v>90</v>
      </c>
      <c r="AE388" s="18" t="s">
        <v>242</v>
      </c>
      <c r="AF388" s="18" t="s">
        <v>53</v>
      </c>
      <c r="AG388" s="1" t="s">
        <v>1191</v>
      </c>
      <c r="AI388" s="21" t="s">
        <v>1192</v>
      </c>
      <c r="AJ388" s="21" t="s">
        <v>63</v>
      </c>
      <c r="AK388" s="21" t="s">
        <v>56</v>
      </c>
      <c r="AL388" s="21" t="s">
        <v>1191</v>
      </c>
      <c r="AM388" s="1" t="s">
        <v>64</v>
      </c>
      <c r="AN388" s="18" t="s">
        <v>1165</v>
      </c>
    </row>
    <row r="389" spans="1:40" ht="16.5" customHeight="1" x14ac:dyDescent="0.2">
      <c r="A389" s="24" t="s">
        <v>39</v>
      </c>
      <c r="B389" s="18" t="s">
        <v>1156</v>
      </c>
      <c r="C389" s="18" t="s">
        <v>1157</v>
      </c>
      <c r="D389" s="18" t="s">
        <v>1751</v>
      </c>
      <c r="E389" s="17" t="s">
        <v>1752</v>
      </c>
      <c r="F389" s="17">
        <v>2023</v>
      </c>
      <c r="G389" s="43" t="s">
        <v>1753</v>
      </c>
      <c r="H389" s="18" t="s">
        <v>45</v>
      </c>
      <c r="I389" s="17" t="s">
        <v>1754</v>
      </c>
      <c r="J389" s="43" t="s">
        <v>53</v>
      </c>
      <c r="K389" s="18" t="s">
        <v>1755</v>
      </c>
      <c r="L389" s="18" t="s">
        <v>1756</v>
      </c>
      <c r="M389" s="19" t="s">
        <v>1757</v>
      </c>
      <c r="N389" s="19" t="s">
        <v>778</v>
      </c>
      <c r="O389" s="19" t="s">
        <v>1758</v>
      </c>
      <c r="P389" s="28" t="s">
        <v>53</v>
      </c>
      <c r="Q389" s="28" t="s">
        <v>53</v>
      </c>
      <c r="R389" s="28" t="s">
        <v>53</v>
      </c>
      <c r="S389" s="29">
        <v>0</v>
      </c>
      <c r="T389" s="28">
        <v>0</v>
      </c>
      <c r="U389" s="18" t="s">
        <v>54</v>
      </c>
      <c r="V389" s="18" t="s">
        <v>155</v>
      </c>
      <c r="W389" s="18" t="s">
        <v>75</v>
      </c>
      <c r="X389" s="18" t="s">
        <v>647</v>
      </c>
      <c r="Y389" s="18" t="s">
        <v>158</v>
      </c>
      <c r="Z389" s="31" t="s">
        <v>53</v>
      </c>
      <c r="AA389" s="31">
        <v>2334400000</v>
      </c>
      <c r="AB389" s="32">
        <v>2330224000</v>
      </c>
      <c r="AC389" s="31">
        <v>0</v>
      </c>
      <c r="AD389" s="18" t="s">
        <v>90</v>
      </c>
      <c r="AE389" s="18" t="s">
        <v>409</v>
      </c>
      <c r="AF389" s="18" t="s">
        <v>53</v>
      </c>
      <c r="AG389" s="1" t="s">
        <v>647</v>
      </c>
      <c r="AI389" s="21" t="s">
        <v>649</v>
      </c>
      <c r="AJ389" s="21" t="s">
        <v>80</v>
      </c>
      <c r="AK389" s="21" t="s">
        <v>75</v>
      </c>
      <c r="AL389" s="21" t="s">
        <v>647</v>
      </c>
      <c r="AM389" s="1" t="s">
        <v>64</v>
      </c>
      <c r="AN389" s="18" t="s">
        <v>1165</v>
      </c>
    </row>
    <row r="390" spans="1:40" ht="16.5" customHeight="1" x14ac:dyDescent="0.2">
      <c r="A390" s="24" t="s">
        <v>39</v>
      </c>
      <c r="B390" s="18" t="s">
        <v>1156</v>
      </c>
      <c r="C390" s="18" t="s">
        <v>1157</v>
      </c>
      <c r="D390" s="18" t="s">
        <v>1751</v>
      </c>
      <c r="E390" s="17" t="s">
        <v>1752</v>
      </c>
      <c r="F390" s="17">
        <v>2023</v>
      </c>
      <c r="G390" s="43" t="s">
        <v>1753</v>
      </c>
      <c r="H390" s="18" t="s">
        <v>45</v>
      </c>
      <c r="I390" s="17" t="s">
        <v>1759</v>
      </c>
      <c r="J390" s="43" t="s">
        <v>53</v>
      </c>
      <c r="K390" s="18" t="s">
        <v>1760</v>
      </c>
      <c r="L390" s="18" t="s">
        <v>1761</v>
      </c>
      <c r="M390" s="19" t="s">
        <v>1762</v>
      </c>
      <c r="N390" s="19" t="s">
        <v>1255</v>
      </c>
      <c r="O390" s="19" t="s">
        <v>206</v>
      </c>
      <c r="P390" s="28" t="s">
        <v>53</v>
      </c>
      <c r="Q390" s="28" t="s">
        <v>53</v>
      </c>
      <c r="R390" s="28" t="s">
        <v>53</v>
      </c>
      <c r="S390" s="29">
        <v>0</v>
      </c>
      <c r="T390" s="28">
        <v>0</v>
      </c>
      <c r="U390" s="18" t="s">
        <v>54</v>
      </c>
      <c r="V390" s="18" t="s">
        <v>55</v>
      </c>
      <c r="W390" s="18" t="s">
        <v>352</v>
      </c>
      <c r="X390" s="18" t="s">
        <v>353</v>
      </c>
      <c r="Y390" s="18" t="s">
        <v>58</v>
      </c>
      <c r="Z390" s="31" t="s">
        <v>53</v>
      </c>
      <c r="AA390" s="31">
        <v>1037929000</v>
      </c>
      <c r="AB390" s="32">
        <v>33480000</v>
      </c>
      <c r="AC390" s="31">
        <v>0</v>
      </c>
      <c r="AD390" s="18" t="s">
        <v>90</v>
      </c>
      <c r="AE390" s="18" t="s">
        <v>592</v>
      </c>
      <c r="AF390" s="18" t="s">
        <v>53</v>
      </c>
      <c r="AG390" s="1" t="s">
        <v>353</v>
      </c>
      <c r="AI390" s="21" t="s">
        <v>356</v>
      </c>
      <c r="AJ390" s="21" t="s">
        <v>357</v>
      </c>
      <c r="AK390" s="21" t="s">
        <v>352</v>
      </c>
      <c r="AL390" s="21" t="s">
        <v>353</v>
      </c>
      <c r="AM390" s="1" t="s">
        <v>64</v>
      </c>
      <c r="AN390" s="18" t="s">
        <v>1165</v>
      </c>
    </row>
    <row r="391" spans="1:40" ht="16.5" customHeight="1" x14ac:dyDescent="0.2">
      <c r="A391" s="24" t="s">
        <v>39</v>
      </c>
      <c r="B391" s="18" t="s">
        <v>1156</v>
      </c>
      <c r="C391" s="18" t="s">
        <v>1157</v>
      </c>
      <c r="D391" s="18" t="s">
        <v>1751</v>
      </c>
      <c r="E391" s="17" t="s">
        <v>1752</v>
      </c>
      <c r="F391" s="17">
        <v>2023</v>
      </c>
      <c r="G391" s="43" t="s">
        <v>1753</v>
      </c>
      <c r="H391" s="18" t="s">
        <v>45</v>
      </c>
      <c r="I391" s="17" t="s">
        <v>1763</v>
      </c>
      <c r="J391" s="43" t="s">
        <v>53</v>
      </c>
      <c r="K391" s="18" t="s">
        <v>1764</v>
      </c>
      <c r="L391" s="18" t="s">
        <v>1765</v>
      </c>
      <c r="M391" s="19" t="s">
        <v>1671</v>
      </c>
      <c r="N391" s="19" t="s">
        <v>765</v>
      </c>
      <c r="O391" s="19" t="s">
        <v>765</v>
      </c>
      <c r="P391" s="28" t="s">
        <v>53</v>
      </c>
      <c r="Q391" s="28" t="s">
        <v>53</v>
      </c>
      <c r="R391" s="28" t="s">
        <v>53</v>
      </c>
      <c r="S391" s="29">
        <v>0</v>
      </c>
      <c r="T391" s="28">
        <v>0</v>
      </c>
      <c r="U391" s="18" t="s">
        <v>54</v>
      </c>
      <c r="V391" s="18" t="s">
        <v>55</v>
      </c>
      <c r="W391" s="18" t="s">
        <v>156</v>
      </c>
      <c r="X391" s="18" t="s">
        <v>810</v>
      </c>
      <c r="Y391" s="18" t="s">
        <v>58</v>
      </c>
      <c r="Z391" s="31" t="s">
        <v>53</v>
      </c>
      <c r="AA391" s="31">
        <v>650000000</v>
      </c>
      <c r="AB391" s="32">
        <v>640057461</v>
      </c>
      <c r="AC391" s="31">
        <v>0</v>
      </c>
      <c r="AD391" s="18" t="s">
        <v>90</v>
      </c>
      <c r="AE391" s="18" t="s">
        <v>592</v>
      </c>
      <c r="AF391" s="18" t="s">
        <v>53</v>
      </c>
      <c r="AG391" s="1" t="s">
        <v>810</v>
      </c>
      <c r="AI391" s="21" t="s">
        <v>811</v>
      </c>
      <c r="AJ391" s="21" t="s">
        <v>162</v>
      </c>
      <c r="AK391" s="21" t="s">
        <v>156</v>
      </c>
      <c r="AL391" s="21" t="s">
        <v>810</v>
      </c>
      <c r="AM391" s="1" t="s">
        <v>64</v>
      </c>
      <c r="AN391" s="18" t="s">
        <v>1165</v>
      </c>
    </row>
    <row r="392" spans="1:40" ht="16.5" customHeight="1" x14ac:dyDescent="0.2">
      <c r="A392" s="24" t="s">
        <v>39</v>
      </c>
      <c r="B392" s="18" t="s">
        <v>1156</v>
      </c>
      <c r="C392" s="18" t="s">
        <v>1157</v>
      </c>
      <c r="D392" s="18" t="s">
        <v>1751</v>
      </c>
      <c r="E392" s="17" t="s">
        <v>1752</v>
      </c>
      <c r="F392" s="17">
        <v>2023</v>
      </c>
      <c r="G392" s="43" t="s">
        <v>1753</v>
      </c>
      <c r="H392" s="18" t="s">
        <v>45</v>
      </c>
      <c r="I392" s="17" t="s">
        <v>1766</v>
      </c>
      <c r="J392" s="43" t="s">
        <v>53</v>
      </c>
      <c r="K392" s="18" t="s">
        <v>1767</v>
      </c>
      <c r="L392" s="18" t="s">
        <v>1768</v>
      </c>
      <c r="M392" s="19" t="s">
        <v>1769</v>
      </c>
      <c r="N392" s="19" t="s">
        <v>1346</v>
      </c>
      <c r="O392" s="19" t="s">
        <v>206</v>
      </c>
      <c r="P392" s="28" t="s">
        <v>53</v>
      </c>
      <c r="Q392" s="28" t="s">
        <v>53</v>
      </c>
      <c r="R392" s="28" t="s">
        <v>53</v>
      </c>
      <c r="S392" s="29">
        <v>0</v>
      </c>
      <c r="T392" s="28">
        <v>0</v>
      </c>
      <c r="U392" s="18" t="s">
        <v>54</v>
      </c>
      <c r="V392" s="18" t="s">
        <v>155</v>
      </c>
      <c r="W392" s="18" t="s">
        <v>156</v>
      </c>
      <c r="X392" s="18" t="s">
        <v>157</v>
      </c>
      <c r="Y392" s="18" t="s">
        <v>158</v>
      </c>
      <c r="Z392" s="31" t="s">
        <v>53</v>
      </c>
      <c r="AA392" s="31">
        <v>300000000</v>
      </c>
      <c r="AB392" s="32">
        <v>0</v>
      </c>
      <c r="AC392" s="31">
        <v>0</v>
      </c>
      <c r="AD392" s="18" t="s">
        <v>90</v>
      </c>
      <c r="AE392" s="18" t="s">
        <v>159</v>
      </c>
      <c r="AF392" s="18" t="s">
        <v>53</v>
      </c>
      <c r="AG392" s="1" t="s">
        <v>157</v>
      </c>
      <c r="AI392" s="21" t="s">
        <v>161</v>
      </c>
      <c r="AJ392" s="21" t="s">
        <v>162</v>
      </c>
      <c r="AK392" s="21" t="s">
        <v>156</v>
      </c>
      <c r="AL392" s="21" t="s">
        <v>157</v>
      </c>
      <c r="AM392" s="1" t="s">
        <v>64</v>
      </c>
      <c r="AN392" s="18" t="s">
        <v>1165</v>
      </c>
    </row>
    <row r="393" spans="1:40" ht="16.5" customHeight="1" x14ac:dyDescent="0.2">
      <c r="A393" s="24" t="s">
        <v>39</v>
      </c>
      <c r="B393" s="18" t="s">
        <v>1156</v>
      </c>
      <c r="C393" s="18" t="s">
        <v>1157</v>
      </c>
      <c r="D393" s="18" t="s">
        <v>1751</v>
      </c>
      <c r="E393" s="17" t="s">
        <v>1752</v>
      </c>
      <c r="F393" s="17">
        <v>2023</v>
      </c>
      <c r="G393" s="43" t="s">
        <v>1753</v>
      </c>
      <c r="H393" s="18" t="s">
        <v>45</v>
      </c>
      <c r="I393" s="17" t="s">
        <v>1770</v>
      </c>
      <c r="J393" s="43" t="s">
        <v>53</v>
      </c>
      <c r="K393" s="18" t="s">
        <v>1771</v>
      </c>
      <c r="L393" s="18" t="s">
        <v>1772</v>
      </c>
      <c r="M393" s="19" t="s">
        <v>1391</v>
      </c>
      <c r="N393" s="19" t="s">
        <v>716</v>
      </c>
      <c r="O393" s="19" t="s">
        <v>716</v>
      </c>
      <c r="P393" s="28" t="s">
        <v>53</v>
      </c>
      <c r="Q393" s="28" t="s">
        <v>53</v>
      </c>
      <c r="R393" s="28" t="s">
        <v>53</v>
      </c>
      <c r="S393" s="29">
        <v>0</v>
      </c>
      <c r="T393" s="28">
        <v>0</v>
      </c>
      <c r="U393" s="18" t="s">
        <v>54</v>
      </c>
      <c r="V393" s="18" t="s">
        <v>155</v>
      </c>
      <c r="W393" s="18" t="s">
        <v>56</v>
      </c>
      <c r="X393" s="18" t="s">
        <v>200</v>
      </c>
      <c r="Y393" s="18" t="s">
        <v>158</v>
      </c>
      <c r="Z393" s="31" t="s">
        <v>53</v>
      </c>
      <c r="AA393" s="31">
        <v>12820015436</v>
      </c>
      <c r="AB393" s="32">
        <v>12817916407</v>
      </c>
      <c r="AC393" s="31">
        <v>0</v>
      </c>
      <c r="AD393" s="18" t="s">
        <v>90</v>
      </c>
      <c r="AE393" s="18" t="s">
        <v>242</v>
      </c>
      <c r="AF393" s="18" t="s">
        <v>53</v>
      </c>
      <c r="AG393" s="1" t="s">
        <v>200</v>
      </c>
      <c r="AI393" s="21" t="s">
        <v>203</v>
      </c>
      <c r="AJ393" s="21" t="s">
        <v>63</v>
      </c>
      <c r="AK393" s="21" t="s">
        <v>56</v>
      </c>
      <c r="AL393" s="21" t="s">
        <v>200</v>
      </c>
      <c r="AM393" s="1" t="s">
        <v>64</v>
      </c>
      <c r="AN393" s="18" t="s">
        <v>1165</v>
      </c>
    </row>
    <row r="394" spans="1:40" ht="16.5" customHeight="1" x14ac:dyDescent="0.2">
      <c r="A394" s="24" t="s">
        <v>39</v>
      </c>
      <c r="B394" s="18" t="s">
        <v>1156</v>
      </c>
      <c r="C394" s="18" t="s">
        <v>1157</v>
      </c>
      <c r="D394" s="18" t="s">
        <v>1751</v>
      </c>
      <c r="E394" s="17" t="s">
        <v>1752</v>
      </c>
      <c r="F394" s="17">
        <v>2023</v>
      </c>
      <c r="G394" s="43" t="s">
        <v>1753</v>
      </c>
      <c r="H394" s="18" t="s">
        <v>45</v>
      </c>
      <c r="I394" s="17" t="s">
        <v>1770</v>
      </c>
      <c r="J394" s="43" t="s">
        <v>53</v>
      </c>
      <c r="K394" s="18" t="s">
        <v>1771</v>
      </c>
      <c r="L394" s="18" t="s">
        <v>1773</v>
      </c>
      <c r="M394" s="19" t="s">
        <v>1774</v>
      </c>
      <c r="N394" s="19" t="s">
        <v>716</v>
      </c>
      <c r="O394" s="19" t="s">
        <v>716</v>
      </c>
      <c r="P394" s="28" t="s">
        <v>53</v>
      </c>
      <c r="Q394" s="28" t="s">
        <v>53</v>
      </c>
      <c r="R394" s="28" t="s">
        <v>53</v>
      </c>
      <c r="S394" s="29">
        <v>0</v>
      </c>
      <c r="T394" s="28">
        <v>0</v>
      </c>
      <c r="U394" s="18" t="s">
        <v>54</v>
      </c>
      <c r="V394" s="18" t="s">
        <v>155</v>
      </c>
      <c r="W394" s="18" t="s">
        <v>56</v>
      </c>
      <c r="X394" s="18" t="s">
        <v>1191</v>
      </c>
      <c r="Y394" s="18" t="s">
        <v>158</v>
      </c>
      <c r="Z394" s="31" t="s">
        <v>53</v>
      </c>
      <c r="AA394" s="31">
        <v>3322403564</v>
      </c>
      <c r="AB394" s="32">
        <v>3322403564</v>
      </c>
      <c r="AC394" s="31">
        <v>0</v>
      </c>
      <c r="AD394" s="18" t="s">
        <v>90</v>
      </c>
      <c r="AE394" s="18" t="s">
        <v>242</v>
      </c>
      <c r="AF394" s="18" t="s">
        <v>53</v>
      </c>
      <c r="AG394" s="1" t="s">
        <v>1191</v>
      </c>
      <c r="AI394" s="21" t="s">
        <v>1192</v>
      </c>
      <c r="AJ394" s="21" t="s">
        <v>63</v>
      </c>
      <c r="AK394" s="21" t="s">
        <v>56</v>
      </c>
      <c r="AL394" s="21" t="s">
        <v>1191</v>
      </c>
      <c r="AM394" s="1" t="s">
        <v>64</v>
      </c>
      <c r="AN394" s="18" t="s">
        <v>1165</v>
      </c>
    </row>
    <row r="395" spans="1:40" ht="16.5" customHeight="1" x14ac:dyDescent="0.2">
      <c r="A395" s="24" t="s">
        <v>39</v>
      </c>
      <c r="B395" s="18" t="s">
        <v>1156</v>
      </c>
      <c r="C395" s="18" t="s">
        <v>1157</v>
      </c>
      <c r="D395" s="18" t="s">
        <v>1751</v>
      </c>
      <c r="E395" s="17" t="s">
        <v>1752</v>
      </c>
      <c r="F395" s="17">
        <v>2023</v>
      </c>
      <c r="G395" s="43" t="s">
        <v>1753</v>
      </c>
      <c r="H395" s="18" t="s">
        <v>45</v>
      </c>
      <c r="I395" s="17" t="s">
        <v>1775</v>
      </c>
      <c r="J395" s="43" t="s">
        <v>53</v>
      </c>
      <c r="K395" s="18" t="s">
        <v>1776</v>
      </c>
      <c r="L395" s="18" t="s">
        <v>1777</v>
      </c>
      <c r="M395" s="19" t="s">
        <v>171</v>
      </c>
      <c r="N395" s="19" t="s">
        <v>769</v>
      </c>
      <c r="O395" s="19" t="s">
        <v>206</v>
      </c>
      <c r="P395" s="28" t="s">
        <v>53</v>
      </c>
      <c r="Q395" s="28" t="s">
        <v>53</v>
      </c>
      <c r="R395" s="28" t="s">
        <v>53</v>
      </c>
      <c r="S395" s="29">
        <v>0</v>
      </c>
      <c r="T395" s="28">
        <v>0</v>
      </c>
      <c r="U395" s="18" t="s">
        <v>54</v>
      </c>
      <c r="V395" s="18" t="s">
        <v>55</v>
      </c>
      <c r="W395" s="18" t="s">
        <v>209</v>
      </c>
      <c r="X395" s="18" t="s">
        <v>854</v>
      </c>
      <c r="Y395" s="18" t="s">
        <v>58</v>
      </c>
      <c r="Z395" s="31" t="s">
        <v>53</v>
      </c>
      <c r="AA395" s="31">
        <v>1300000000</v>
      </c>
      <c r="AB395" s="32">
        <v>77200000</v>
      </c>
      <c r="AC395" s="31">
        <v>0</v>
      </c>
      <c r="AD395" s="18" t="s">
        <v>90</v>
      </c>
      <c r="AE395" s="18" t="s">
        <v>457</v>
      </c>
      <c r="AF395" s="18" t="s">
        <v>53</v>
      </c>
      <c r="AG395" s="1" t="s">
        <v>854</v>
      </c>
      <c r="AI395" s="21" t="s">
        <v>856</v>
      </c>
      <c r="AJ395" s="21" t="s">
        <v>212</v>
      </c>
      <c r="AK395" s="21" t="s">
        <v>209</v>
      </c>
      <c r="AL395" s="21" t="s">
        <v>854</v>
      </c>
      <c r="AM395" s="1" t="s">
        <v>64</v>
      </c>
      <c r="AN395" s="18" t="s">
        <v>1165</v>
      </c>
    </row>
    <row r="396" spans="1:40" ht="16.5" customHeight="1" x14ac:dyDescent="0.2">
      <c r="A396" s="24" t="s">
        <v>39</v>
      </c>
      <c r="B396" s="18" t="s">
        <v>1156</v>
      </c>
      <c r="C396" s="18" t="s">
        <v>1157</v>
      </c>
      <c r="D396" s="18" t="s">
        <v>1751</v>
      </c>
      <c r="E396" s="17" t="s">
        <v>1752</v>
      </c>
      <c r="F396" s="17">
        <v>2023</v>
      </c>
      <c r="G396" s="43" t="s">
        <v>1753</v>
      </c>
      <c r="H396" s="18" t="s">
        <v>45</v>
      </c>
      <c r="I396" s="17" t="s">
        <v>1778</v>
      </c>
      <c r="J396" s="43" t="s">
        <v>53</v>
      </c>
      <c r="K396" s="18" t="s">
        <v>1779</v>
      </c>
      <c r="L396" s="18" t="s">
        <v>1780</v>
      </c>
      <c r="M396" s="19" t="s">
        <v>229</v>
      </c>
      <c r="N396" s="19" t="s">
        <v>1781</v>
      </c>
      <c r="O396" s="19" t="s">
        <v>1782</v>
      </c>
      <c r="P396" s="28" t="s">
        <v>53</v>
      </c>
      <c r="Q396" s="28" t="s">
        <v>53</v>
      </c>
      <c r="R396" s="28" t="s">
        <v>53</v>
      </c>
      <c r="S396" s="29">
        <v>0</v>
      </c>
      <c r="T396" s="28">
        <v>0</v>
      </c>
      <c r="U396" s="18" t="s">
        <v>54</v>
      </c>
      <c r="V396" s="18" t="s">
        <v>55</v>
      </c>
      <c r="W396" s="18" t="s">
        <v>209</v>
      </c>
      <c r="X396" s="18" t="s">
        <v>456</v>
      </c>
      <c r="Y396" s="18" t="s">
        <v>58</v>
      </c>
      <c r="Z396" s="31" t="s">
        <v>53</v>
      </c>
      <c r="AA396" s="31">
        <v>1200000000</v>
      </c>
      <c r="AB396" s="32">
        <v>1192800000</v>
      </c>
      <c r="AC396" s="31">
        <v>0</v>
      </c>
      <c r="AD396" s="18" t="s">
        <v>90</v>
      </c>
      <c r="AE396" s="18" t="s">
        <v>466</v>
      </c>
      <c r="AF396" s="18" t="s">
        <v>53</v>
      </c>
      <c r="AG396" s="1" t="s">
        <v>456</v>
      </c>
      <c r="AI396" s="21" t="s">
        <v>459</v>
      </c>
      <c r="AJ396" s="21" t="s">
        <v>212</v>
      </c>
      <c r="AK396" s="21" t="s">
        <v>209</v>
      </c>
      <c r="AL396" s="21" t="s">
        <v>456</v>
      </c>
      <c r="AM396" s="1" t="s">
        <v>64</v>
      </c>
      <c r="AN396" s="18" t="s">
        <v>1165</v>
      </c>
    </row>
    <row r="397" spans="1:40" ht="16.5" customHeight="1" x14ac:dyDescent="0.2">
      <c r="A397" s="24" t="s">
        <v>39</v>
      </c>
      <c r="B397" s="18" t="s">
        <v>1156</v>
      </c>
      <c r="C397" s="18" t="s">
        <v>1157</v>
      </c>
      <c r="D397" s="18" t="s">
        <v>1751</v>
      </c>
      <c r="E397" s="17" t="s">
        <v>1752</v>
      </c>
      <c r="F397" s="17">
        <v>2023</v>
      </c>
      <c r="G397" s="43" t="s">
        <v>1753</v>
      </c>
      <c r="H397" s="18" t="s">
        <v>45</v>
      </c>
      <c r="I397" s="17" t="s">
        <v>1778</v>
      </c>
      <c r="J397" s="43" t="s">
        <v>53</v>
      </c>
      <c r="K397" s="18" t="s">
        <v>1779</v>
      </c>
      <c r="L397" s="18" t="s">
        <v>1783</v>
      </c>
      <c r="M397" s="19" t="s">
        <v>171</v>
      </c>
      <c r="N397" s="19" t="s">
        <v>781</v>
      </c>
      <c r="O397" s="19" t="s">
        <v>285</v>
      </c>
      <c r="P397" s="28" t="s">
        <v>53</v>
      </c>
      <c r="Q397" s="28" t="s">
        <v>53</v>
      </c>
      <c r="R397" s="28" t="s">
        <v>53</v>
      </c>
      <c r="S397" s="29">
        <v>0</v>
      </c>
      <c r="T397" s="28">
        <v>0</v>
      </c>
      <c r="U397" s="18" t="s">
        <v>54</v>
      </c>
      <c r="V397" s="18" t="s">
        <v>55</v>
      </c>
      <c r="W397" s="18" t="s">
        <v>209</v>
      </c>
      <c r="X397" s="18" t="s">
        <v>447</v>
      </c>
      <c r="Y397" s="18" t="s">
        <v>58</v>
      </c>
      <c r="Z397" s="31" t="s">
        <v>53</v>
      </c>
      <c r="AA397" s="31">
        <v>800000000</v>
      </c>
      <c r="AB397" s="32">
        <v>788840000</v>
      </c>
      <c r="AC397" s="31">
        <v>0</v>
      </c>
      <c r="AD397" s="18" t="s">
        <v>90</v>
      </c>
      <c r="AE397" s="18" t="s">
        <v>466</v>
      </c>
      <c r="AF397" s="18" t="s">
        <v>53</v>
      </c>
      <c r="AG397" s="1" t="s">
        <v>447</v>
      </c>
      <c r="AI397" s="21" t="s">
        <v>450</v>
      </c>
      <c r="AJ397" s="21" t="s">
        <v>212</v>
      </c>
      <c r="AK397" s="21" t="s">
        <v>209</v>
      </c>
      <c r="AL397" s="21" t="s">
        <v>447</v>
      </c>
      <c r="AM397" s="1" t="s">
        <v>64</v>
      </c>
      <c r="AN397" s="18" t="s">
        <v>1165</v>
      </c>
    </row>
    <row r="398" spans="1:40" ht="16.5" customHeight="1" x14ac:dyDescent="0.2">
      <c r="A398" s="24" t="s">
        <v>39</v>
      </c>
      <c r="B398" s="18" t="s">
        <v>1156</v>
      </c>
      <c r="C398" s="18" t="s">
        <v>1157</v>
      </c>
      <c r="D398" s="18" t="s">
        <v>1751</v>
      </c>
      <c r="E398" s="17" t="s">
        <v>1752</v>
      </c>
      <c r="F398" s="17">
        <v>2023</v>
      </c>
      <c r="G398" s="43" t="s">
        <v>1753</v>
      </c>
      <c r="H398" s="18" t="s">
        <v>45</v>
      </c>
      <c r="I398" s="17" t="s">
        <v>1784</v>
      </c>
      <c r="J398" s="43" t="s">
        <v>53</v>
      </c>
      <c r="K398" s="18" t="s">
        <v>1785</v>
      </c>
      <c r="L398" s="18" t="s">
        <v>1786</v>
      </c>
      <c r="M398" s="19" t="s">
        <v>872</v>
      </c>
      <c r="N398" s="19" t="s">
        <v>1787</v>
      </c>
      <c r="O398" s="19" t="s">
        <v>206</v>
      </c>
      <c r="P398" s="28" t="s">
        <v>53</v>
      </c>
      <c r="Q398" s="28" t="s">
        <v>53</v>
      </c>
      <c r="R398" s="28" t="s">
        <v>53</v>
      </c>
      <c r="S398" s="29">
        <v>0</v>
      </c>
      <c r="T398" s="28">
        <v>0</v>
      </c>
      <c r="U398" s="18" t="s">
        <v>54</v>
      </c>
      <c r="V398" s="18" t="s">
        <v>55</v>
      </c>
      <c r="W398" s="18" t="s">
        <v>56</v>
      </c>
      <c r="X398" s="18" t="s">
        <v>262</v>
      </c>
      <c r="Y398" s="18" t="s">
        <v>58</v>
      </c>
      <c r="Z398" s="31" t="s">
        <v>53</v>
      </c>
      <c r="AA398" s="31">
        <v>1400000000</v>
      </c>
      <c r="AB398" s="32">
        <v>60480000</v>
      </c>
      <c r="AC398" s="31">
        <v>0</v>
      </c>
      <c r="AD398" s="18" t="s">
        <v>263</v>
      </c>
      <c r="AE398" s="18" t="s">
        <v>1218</v>
      </c>
      <c r="AF398" s="18" t="s">
        <v>53</v>
      </c>
      <c r="AG398" s="1" t="s">
        <v>262</v>
      </c>
      <c r="AI398" s="21" t="s">
        <v>266</v>
      </c>
      <c r="AJ398" s="21" t="s">
        <v>63</v>
      </c>
      <c r="AK398" s="21" t="s">
        <v>56</v>
      </c>
      <c r="AL398" s="21" t="s">
        <v>262</v>
      </c>
      <c r="AM398" s="1" t="s">
        <v>64</v>
      </c>
      <c r="AN398" s="18" t="s">
        <v>1165</v>
      </c>
    </row>
    <row r="399" spans="1:40" ht="16.5" customHeight="1" x14ac:dyDescent="0.2">
      <c r="A399" s="24" t="s">
        <v>39</v>
      </c>
      <c r="B399" s="18" t="s">
        <v>1156</v>
      </c>
      <c r="C399" s="18" t="s">
        <v>1157</v>
      </c>
      <c r="D399" s="18" t="s">
        <v>1751</v>
      </c>
      <c r="E399" s="17" t="s">
        <v>1752</v>
      </c>
      <c r="F399" s="17">
        <v>2023</v>
      </c>
      <c r="G399" s="43" t="s">
        <v>1753</v>
      </c>
      <c r="H399" s="18" t="s">
        <v>45</v>
      </c>
      <c r="I399" s="17" t="s">
        <v>1788</v>
      </c>
      <c r="J399" s="43" t="s">
        <v>53</v>
      </c>
      <c r="K399" s="18" t="s">
        <v>1789</v>
      </c>
      <c r="L399" s="18" t="s">
        <v>1790</v>
      </c>
      <c r="M399" s="19" t="s">
        <v>765</v>
      </c>
      <c r="N399" s="19" t="s">
        <v>947</v>
      </c>
      <c r="O399" s="19" t="s">
        <v>206</v>
      </c>
      <c r="P399" s="28" t="s">
        <v>53</v>
      </c>
      <c r="Q399" s="28" t="s">
        <v>53</v>
      </c>
      <c r="R399" s="28" t="s">
        <v>53</v>
      </c>
      <c r="S399" s="29">
        <v>0</v>
      </c>
      <c r="T399" s="28">
        <v>0</v>
      </c>
      <c r="U399" s="18" t="s">
        <v>54</v>
      </c>
      <c r="V399" s="18" t="s">
        <v>55</v>
      </c>
      <c r="W399" s="18" t="s">
        <v>134</v>
      </c>
      <c r="X399" s="18" t="s">
        <v>525</v>
      </c>
      <c r="Y399" s="18" t="s">
        <v>58</v>
      </c>
      <c r="Z399" s="31" t="s">
        <v>53</v>
      </c>
      <c r="AA399" s="31">
        <v>279430000</v>
      </c>
      <c r="AB399" s="32">
        <v>0</v>
      </c>
      <c r="AC399" s="31">
        <v>0</v>
      </c>
      <c r="AD399" s="18" t="s">
        <v>104</v>
      </c>
      <c r="AE399" s="18" t="s">
        <v>662</v>
      </c>
      <c r="AF399" s="18" t="s">
        <v>53</v>
      </c>
      <c r="AG399" s="1" t="s">
        <v>525</v>
      </c>
      <c r="AI399" s="21" t="s">
        <v>528</v>
      </c>
      <c r="AJ399" s="21" t="s">
        <v>137</v>
      </c>
      <c r="AK399" s="21" t="s">
        <v>134</v>
      </c>
      <c r="AL399" s="21" t="s">
        <v>525</v>
      </c>
      <c r="AM399" s="1" t="s">
        <v>64</v>
      </c>
      <c r="AN399" s="18" t="s">
        <v>1165</v>
      </c>
    </row>
    <row r="400" spans="1:40" ht="27" customHeight="1" x14ac:dyDescent="0.2">
      <c r="A400" s="25" t="s">
        <v>1791</v>
      </c>
      <c r="B400" s="18" t="s">
        <v>40</v>
      </c>
      <c r="C400" s="18" t="s">
        <v>41</v>
      </c>
      <c r="D400" s="18" t="s">
        <v>42</v>
      </c>
      <c r="E400" s="17" t="s">
        <v>43</v>
      </c>
      <c r="F400" s="17">
        <v>2023</v>
      </c>
      <c r="G400" s="17" t="s">
        <v>44</v>
      </c>
      <c r="H400" s="18" t="s">
        <v>45</v>
      </c>
      <c r="I400" s="17" t="s">
        <v>46</v>
      </c>
      <c r="J400" s="43" t="s">
        <v>47</v>
      </c>
      <c r="K400" s="18" t="s">
        <v>48</v>
      </c>
      <c r="L400" s="28"/>
      <c r="M400" s="30"/>
      <c r="N400" s="30"/>
      <c r="O400" s="30"/>
      <c r="P400" s="18" t="s">
        <v>1792</v>
      </c>
      <c r="Q400" s="18" t="s">
        <v>1793</v>
      </c>
      <c r="R400" s="18"/>
      <c r="S400" s="16"/>
      <c r="T400" s="18"/>
      <c r="U400" s="18" t="s">
        <v>54</v>
      </c>
      <c r="V400" s="18" t="s">
        <v>55</v>
      </c>
      <c r="W400" s="18" t="s">
        <v>1794</v>
      </c>
      <c r="X400" s="18" t="s">
        <v>57</v>
      </c>
      <c r="Y400" s="18" t="s">
        <v>58</v>
      </c>
      <c r="Z400" s="33"/>
      <c r="AA400" s="31">
        <v>481987000</v>
      </c>
      <c r="AB400" s="32">
        <v>399906049</v>
      </c>
      <c r="AC400" s="31">
        <v>156141329</v>
      </c>
      <c r="AD400" s="26" t="e">
        <v>#REF!</v>
      </c>
      <c r="AE400" s="26" t="e">
        <v>#REF!</v>
      </c>
      <c r="AF400" s="28"/>
      <c r="AG400" s="1" t="str">
        <f>MID(X400,FIND("(",X400,1),5)</f>
        <v>(JIC)</v>
      </c>
      <c r="AI400" s="21" t="str">
        <f t="shared" ref="AI400:AI450" si="0">IF(A400="Segplán",MID(AG400,FIND("(",AG400,1)+1,3),AG400)</f>
        <v>(JIC)</v>
      </c>
      <c r="AJ400" s="21" t="str">
        <f>VLOOKUP(AI400,codificacion_sdp_sdh!$A$2:$C$35,3,0)</f>
        <v>TPJ-C02.</v>
      </c>
      <c r="AK400" s="21" t="str">
        <f>VLOOKUP(AJ400,categorias_tp!$A$2:$B$8,2,0)</f>
        <v>02. Acceso, pertinencia, permanencia y calidad para la educación</v>
      </c>
      <c r="AL400" s="21" t="str">
        <f>VLOOKUP(AI400,codificacion_sdp_sdh!$A$2:$C$35,2,0)</f>
        <v>TPJ(JIC).Indirecto-C02.06.Acceso, pertinencia y fortalecimiento a la educación básica, media y posmedia de calidad, con acceso a tecnologías de la información y bilingüismo.</v>
      </c>
      <c r="AM400" s="1" t="s">
        <v>64</v>
      </c>
      <c r="AN400" s="28"/>
    </row>
    <row r="401" spans="1:40" ht="16.5" customHeight="1" x14ac:dyDescent="0.2">
      <c r="A401" s="25" t="s">
        <v>1791</v>
      </c>
      <c r="B401" s="18" t="s">
        <v>40</v>
      </c>
      <c r="C401" s="18" t="s">
        <v>41</v>
      </c>
      <c r="D401" s="18" t="s">
        <v>42</v>
      </c>
      <c r="E401" s="17" t="s">
        <v>43</v>
      </c>
      <c r="F401" s="17">
        <v>2023</v>
      </c>
      <c r="G401" s="17" t="s">
        <v>44</v>
      </c>
      <c r="H401" s="18" t="s">
        <v>45</v>
      </c>
      <c r="I401" s="17" t="s">
        <v>70</v>
      </c>
      <c r="J401" s="43" t="s">
        <v>71</v>
      </c>
      <c r="K401" s="18" t="s">
        <v>72</v>
      </c>
      <c r="L401" s="28"/>
      <c r="M401" s="30"/>
      <c r="N401" s="30"/>
      <c r="O401" s="30"/>
      <c r="P401" s="18" t="s">
        <v>1795</v>
      </c>
      <c r="Q401" s="18" t="s">
        <v>1796</v>
      </c>
      <c r="R401" s="18"/>
      <c r="S401" s="16"/>
      <c r="T401" s="18"/>
      <c r="U401" s="18" t="s">
        <v>54</v>
      </c>
      <c r="V401" s="18" t="s">
        <v>55</v>
      </c>
      <c r="W401" s="18" t="s">
        <v>1797</v>
      </c>
      <c r="X401" s="18" t="s">
        <v>76</v>
      </c>
      <c r="Y401" s="18" t="s">
        <v>58</v>
      </c>
      <c r="Z401" s="33"/>
      <c r="AA401" s="31">
        <v>1633863648</v>
      </c>
      <c r="AB401" s="32">
        <v>830859281</v>
      </c>
      <c r="AC401" s="31">
        <v>328579456</v>
      </c>
      <c r="AD401" s="26" t="e">
        <v>#REF!</v>
      </c>
      <c r="AE401" s="26" t="e">
        <v>#REF!</v>
      </c>
      <c r="AF401" s="28"/>
      <c r="AG401" s="1" t="str">
        <f t="shared" ref="AG401:AG451" si="1">MID(X401,FIND("(",X401,1),5)</f>
        <v>(JIB)</v>
      </c>
      <c r="AI401" s="21" t="str">
        <f t="shared" si="0"/>
        <v>(JIB)</v>
      </c>
      <c r="AJ401" s="21" t="str">
        <f>VLOOKUP(AI401,codificacion_sdp_sdh!$A$2:$C$35,3,0)</f>
        <v>TPJ-C01.</v>
      </c>
      <c r="AK401" s="21" t="str">
        <f>VLOOKUP(AJ401,categorias_tp!$A$2:$B$8,2,0)</f>
        <v>01. Participación incidente y el acceso a servicios de ingreso mínimo garantizado y subsidios</v>
      </c>
      <c r="AL401" s="21" t="str">
        <f>VLOOKUP(AI401,codificacion_sdp_sdh!$A$2:$C$35,2,0)</f>
        <v>TPJ(JIB).Indirecto-C01.04.Reconocimiento de diversidad, participación, incidencia y dinámicas territoriales e inclusión social.</v>
      </c>
      <c r="AM401" s="1" t="s">
        <v>64</v>
      </c>
      <c r="AN401" s="28"/>
    </row>
    <row r="402" spans="1:40" ht="16.5" customHeight="1" x14ac:dyDescent="0.2">
      <c r="A402" s="25" t="s">
        <v>1791</v>
      </c>
      <c r="B402" s="18" t="s">
        <v>40</v>
      </c>
      <c r="C402" s="18" t="s">
        <v>41</v>
      </c>
      <c r="D402" s="18" t="s">
        <v>664</v>
      </c>
      <c r="E402" s="17" t="s">
        <v>665</v>
      </c>
      <c r="F402" s="17">
        <v>2023</v>
      </c>
      <c r="G402" s="17" t="s">
        <v>666</v>
      </c>
      <c r="H402" s="18" t="s">
        <v>45</v>
      </c>
      <c r="I402" s="17" t="s">
        <v>667</v>
      </c>
      <c r="J402" s="26" t="s">
        <v>668</v>
      </c>
      <c r="K402" s="26" t="s">
        <v>669</v>
      </c>
      <c r="L402" s="28"/>
      <c r="M402" s="30"/>
      <c r="N402" s="30"/>
      <c r="O402" s="30"/>
      <c r="P402" s="18" t="s">
        <v>1798</v>
      </c>
      <c r="Q402" s="18" t="s">
        <v>1799</v>
      </c>
      <c r="R402" s="18"/>
      <c r="S402" s="16"/>
      <c r="T402" s="18"/>
      <c r="U402" s="18" t="s">
        <v>54</v>
      </c>
      <c r="V402" s="18" t="s">
        <v>55</v>
      </c>
      <c r="W402" s="18" t="s">
        <v>1800</v>
      </c>
      <c r="X402" s="18" t="s">
        <v>353</v>
      </c>
      <c r="Y402" s="18" t="s">
        <v>58</v>
      </c>
      <c r="Z402" s="33"/>
      <c r="AA402" s="31"/>
      <c r="AB402" s="32">
        <v>3213000</v>
      </c>
      <c r="AC402" s="31">
        <v>3213000</v>
      </c>
      <c r="AD402" s="26" t="e">
        <v>#REF!</v>
      </c>
      <c r="AE402" s="26" t="e">
        <v>#REF!</v>
      </c>
      <c r="AF402" s="28"/>
      <c r="AG402" s="1" t="str">
        <f t="shared" si="1"/>
        <v>(JIF)</v>
      </c>
      <c r="AI402" s="21" t="str">
        <f t="shared" si="0"/>
        <v>(JIF)</v>
      </c>
      <c r="AJ402" s="21" t="str">
        <f>VLOOKUP(AI402,codificacion_sdp_sdh!$A$2:$C$35,3,0)</f>
        <v>TPJ-C03.</v>
      </c>
      <c r="AK402" s="21" t="str">
        <f>VLOOKUP(AJ402,categorias_tp!$A$2:$B$8,2,0)</f>
        <v>03. Inclusión productiva</v>
      </c>
      <c r="AL402" s="21" t="str">
        <f>VLOOKUP(AI402,codificacion_sdp_sdh!$A$2:$C$35,2,0)</f>
        <v>TPJ(JIF).Indirecto-C03.12.Empleabilidad y acceso al trabajo.</v>
      </c>
      <c r="AM402" s="1" t="s">
        <v>64</v>
      </c>
      <c r="AN402" s="28"/>
    </row>
    <row r="403" spans="1:40" ht="17.25" customHeight="1" x14ac:dyDescent="0.2">
      <c r="A403" s="25" t="s">
        <v>1791</v>
      </c>
      <c r="B403" s="18" t="s">
        <v>82</v>
      </c>
      <c r="C403" s="18" t="s">
        <v>41</v>
      </c>
      <c r="D403" s="18" t="s">
        <v>83</v>
      </c>
      <c r="E403" s="17" t="s">
        <v>84</v>
      </c>
      <c r="F403" s="17">
        <v>2023</v>
      </c>
      <c r="G403" s="17" t="s">
        <v>85</v>
      </c>
      <c r="H403" s="18" t="s">
        <v>45</v>
      </c>
      <c r="I403" s="17" t="s">
        <v>86</v>
      </c>
      <c r="J403" s="26" t="s">
        <v>87</v>
      </c>
      <c r="K403" s="26" t="s">
        <v>88</v>
      </c>
      <c r="L403" s="28"/>
      <c r="M403" s="30"/>
      <c r="N403" s="30"/>
      <c r="O403" s="30"/>
      <c r="P403" s="18" t="s">
        <v>1801</v>
      </c>
      <c r="Q403" s="18" t="s">
        <v>1802</v>
      </c>
      <c r="R403" s="18"/>
      <c r="S403" s="16"/>
      <c r="T403" s="18"/>
      <c r="U403" s="18" t="s">
        <v>54</v>
      </c>
      <c r="V403" s="18" t="s">
        <v>55</v>
      </c>
      <c r="W403" s="18" t="s">
        <v>1797</v>
      </c>
      <c r="X403" s="18" t="s">
        <v>76</v>
      </c>
      <c r="Y403" s="18" t="s">
        <v>58</v>
      </c>
      <c r="Z403" s="33"/>
      <c r="AA403" s="31">
        <v>778890333</v>
      </c>
      <c r="AB403" s="32" t="s">
        <v>1803</v>
      </c>
      <c r="AC403" s="31">
        <v>20523333</v>
      </c>
      <c r="AD403" s="26" t="e">
        <v>#REF!</v>
      </c>
      <c r="AE403" s="26" t="e">
        <v>#REF!</v>
      </c>
      <c r="AF403" s="28"/>
      <c r="AG403" s="1" t="str">
        <f t="shared" si="1"/>
        <v>(JIB)</v>
      </c>
      <c r="AI403" s="21" t="str">
        <f t="shared" si="0"/>
        <v>(JIB)</v>
      </c>
      <c r="AJ403" s="21" t="str">
        <f>VLOOKUP(AI403,codificacion_sdp_sdh!$A$2:$C$35,3,0)</f>
        <v>TPJ-C01.</v>
      </c>
      <c r="AK403" s="21" t="str">
        <f>VLOOKUP(AJ403,categorias_tp!$A$2:$B$8,2,0)</f>
        <v>01. Participación incidente y el acceso a servicios de ingreso mínimo garantizado y subsidios</v>
      </c>
      <c r="AL403" s="21" t="str">
        <f>VLOOKUP(AI403,codificacion_sdp_sdh!$A$2:$C$35,2,0)</f>
        <v>TPJ(JIB).Indirecto-C01.04.Reconocimiento de diversidad, participación, incidencia y dinámicas territoriales e inclusión social.</v>
      </c>
      <c r="AM403" s="1" t="s">
        <v>64</v>
      </c>
      <c r="AN403" s="28"/>
    </row>
    <row r="404" spans="1:40" ht="16.5" customHeight="1" x14ac:dyDescent="0.2">
      <c r="A404" s="25" t="s">
        <v>1791</v>
      </c>
      <c r="B404" s="18" t="s">
        <v>82</v>
      </c>
      <c r="C404" s="18" t="s">
        <v>41</v>
      </c>
      <c r="D404" s="18" t="s">
        <v>83</v>
      </c>
      <c r="E404" s="17" t="s">
        <v>84</v>
      </c>
      <c r="F404" s="17">
        <v>2023</v>
      </c>
      <c r="G404" s="17" t="s">
        <v>85</v>
      </c>
      <c r="H404" s="18" t="s">
        <v>45</v>
      </c>
      <c r="I404" s="17" t="s">
        <v>108</v>
      </c>
      <c r="J404" s="26" t="e">
        <v>#N/A</v>
      </c>
      <c r="K404" s="26" t="e">
        <v>#N/A</v>
      </c>
      <c r="L404" s="28"/>
      <c r="M404" s="30"/>
      <c r="N404" s="30"/>
      <c r="O404" s="30"/>
      <c r="P404" s="18" t="s">
        <v>1804</v>
      </c>
      <c r="Q404" s="18" t="s">
        <v>1805</v>
      </c>
      <c r="R404" s="18"/>
      <c r="S404" s="16"/>
      <c r="T404" s="18"/>
      <c r="U404" s="18" t="s">
        <v>54</v>
      </c>
      <c r="V404" s="18" t="s">
        <v>55</v>
      </c>
      <c r="W404" s="18" t="s">
        <v>1797</v>
      </c>
      <c r="X404" s="18" t="s">
        <v>76</v>
      </c>
      <c r="Y404" s="18" t="s">
        <v>58</v>
      </c>
      <c r="Z404" s="33"/>
      <c r="AA404" s="32"/>
      <c r="AB404" s="32" t="s">
        <v>1806</v>
      </c>
      <c r="AC404" s="32" t="s">
        <v>1807</v>
      </c>
      <c r="AD404" s="26" t="e">
        <v>#REF!</v>
      </c>
      <c r="AE404" s="26" t="e">
        <v>#REF!</v>
      </c>
      <c r="AF404" s="28"/>
      <c r="AG404" s="1" t="str">
        <f t="shared" si="1"/>
        <v>(JIB)</v>
      </c>
      <c r="AI404" s="21" t="str">
        <f t="shared" si="0"/>
        <v>(JIB)</v>
      </c>
      <c r="AJ404" s="21" t="str">
        <f>VLOOKUP(AI404,codificacion_sdp_sdh!$A$2:$C$35,3,0)</f>
        <v>TPJ-C01.</v>
      </c>
      <c r="AK404" s="21" t="str">
        <f>VLOOKUP(AJ404,categorias_tp!$A$2:$B$8,2,0)</f>
        <v>01. Participación incidente y el acceso a servicios de ingreso mínimo garantizado y subsidios</v>
      </c>
      <c r="AL404" s="21" t="str">
        <f>VLOOKUP(AI404,codificacion_sdp_sdh!$A$2:$C$35,2,0)</f>
        <v>TPJ(JIB).Indirecto-C01.04.Reconocimiento de diversidad, participación, incidencia y dinámicas territoriales e inclusión social.</v>
      </c>
      <c r="AM404" s="1" t="s">
        <v>64</v>
      </c>
      <c r="AN404" s="28"/>
    </row>
    <row r="405" spans="1:40" ht="16.5" customHeight="1" x14ac:dyDescent="0.2">
      <c r="A405" s="25" t="s">
        <v>1791</v>
      </c>
      <c r="B405" s="18" t="s">
        <v>82</v>
      </c>
      <c r="C405" s="18" t="s">
        <v>41</v>
      </c>
      <c r="D405" s="18" t="s">
        <v>83</v>
      </c>
      <c r="E405" s="17" t="s">
        <v>84</v>
      </c>
      <c r="F405" s="17">
        <v>2023</v>
      </c>
      <c r="G405" s="17" t="s">
        <v>85</v>
      </c>
      <c r="H405" s="18" t="s">
        <v>45</v>
      </c>
      <c r="I405" s="17" t="s">
        <v>122</v>
      </c>
      <c r="J405" s="26" t="e">
        <v>#N/A</v>
      </c>
      <c r="K405" s="26" t="e">
        <v>#N/A</v>
      </c>
      <c r="L405" s="28"/>
      <c r="M405" s="30"/>
      <c r="N405" s="30"/>
      <c r="O405" s="30"/>
      <c r="P405" s="18" t="s">
        <v>1808</v>
      </c>
      <c r="Q405" s="18" t="s">
        <v>1805</v>
      </c>
      <c r="R405" s="18"/>
      <c r="S405" s="16"/>
      <c r="T405" s="18"/>
      <c r="U405" s="18" t="s">
        <v>54</v>
      </c>
      <c r="V405" s="18" t="s">
        <v>55</v>
      </c>
      <c r="W405" s="18" t="s">
        <v>75</v>
      </c>
      <c r="X405" s="18" t="s">
        <v>76</v>
      </c>
      <c r="Y405" s="18" t="s">
        <v>58</v>
      </c>
      <c r="Z405" s="33"/>
      <c r="AA405" s="46" t="s">
        <v>1809</v>
      </c>
      <c r="AB405" s="32">
        <v>338000000</v>
      </c>
      <c r="AC405" s="47" t="s">
        <v>1809</v>
      </c>
      <c r="AD405" s="26" t="e">
        <v>#REF!</v>
      </c>
      <c r="AE405" s="26" t="e">
        <v>#REF!</v>
      </c>
      <c r="AF405" s="28"/>
      <c r="AG405" s="1" t="str">
        <f>MID(X405,FIND("(",X405,1),5)</f>
        <v>(JIB)</v>
      </c>
      <c r="AI405" s="21" t="str">
        <f t="shared" ref="AI405" si="2">IF(A405="Segplán",MID(AG405,FIND("(",AG405,1)+1,3),AG405)</f>
        <v>(JIB)</v>
      </c>
      <c r="AJ405" s="21" t="str">
        <f>VLOOKUP(AI405,codificacion_sdp_sdh!$A$2:$C$35,3,0)</f>
        <v>TPJ-C01.</v>
      </c>
      <c r="AK405" s="21" t="str">
        <f>VLOOKUP(AJ405,categorias_tp!$A$2:$B$8,2,0)</f>
        <v>01. Participación incidente y el acceso a servicios de ingreso mínimo garantizado y subsidios</v>
      </c>
      <c r="AL405" s="21" t="str">
        <f>VLOOKUP(AI405,codificacion_sdp_sdh!$A$2:$C$35,2,0)</f>
        <v>TPJ(JIB).Indirecto-C01.04.Reconocimiento de diversidad, participación, incidencia y dinámicas territoriales e inclusión social.</v>
      </c>
      <c r="AM405" s="1" t="s">
        <v>64</v>
      </c>
      <c r="AN405" s="28"/>
    </row>
    <row r="406" spans="1:40" ht="16.5" customHeight="1" x14ac:dyDescent="0.25">
      <c r="A406" s="25" t="s">
        <v>1791</v>
      </c>
      <c r="B406" s="18" t="s">
        <v>82</v>
      </c>
      <c r="C406" s="18" t="s">
        <v>41</v>
      </c>
      <c r="D406" s="18" t="s">
        <v>83</v>
      </c>
      <c r="E406" s="17" t="s">
        <v>84</v>
      </c>
      <c r="F406" s="17">
        <v>2023</v>
      </c>
      <c r="G406" s="17" t="s">
        <v>85</v>
      </c>
      <c r="H406" s="18" t="s">
        <v>45</v>
      </c>
      <c r="I406" s="17" t="s">
        <v>138</v>
      </c>
      <c r="J406" s="26" t="e">
        <v>#N/A</v>
      </c>
      <c r="K406" s="26" t="e">
        <v>#N/A</v>
      </c>
      <c r="L406" s="28"/>
      <c r="M406" s="30"/>
      <c r="N406" s="30"/>
      <c r="O406" s="30"/>
      <c r="P406" s="48" t="s">
        <v>1810</v>
      </c>
      <c r="Q406" s="18" t="s">
        <v>1805</v>
      </c>
      <c r="R406" s="18"/>
      <c r="S406" s="16"/>
      <c r="T406" s="18"/>
      <c r="U406" s="18" t="s">
        <v>54</v>
      </c>
      <c r="V406" s="18" t="s">
        <v>55</v>
      </c>
      <c r="W406" s="18" t="s">
        <v>75</v>
      </c>
      <c r="X406" s="18" t="s">
        <v>76</v>
      </c>
      <c r="Y406" s="18" t="s">
        <v>58</v>
      </c>
      <c r="Z406" s="33"/>
      <c r="AA406" s="46" t="s">
        <v>1809</v>
      </c>
      <c r="AB406" s="32">
        <v>200000000</v>
      </c>
      <c r="AC406" s="47" t="s">
        <v>1809</v>
      </c>
      <c r="AD406" s="26" t="e">
        <v>#REF!</v>
      </c>
      <c r="AE406" s="26" t="e">
        <v>#REF!</v>
      </c>
      <c r="AF406" s="28"/>
      <c r="AG406" s="1" t="str">
        <f>MID(X406,FIND("(",X406,1),5)</f>
        <v>(JIB)</v>
      </c>
      <c r="AI406" s="21" t="str">
        <f t="shared" ref="AI406" si="3">IF(A406="Segplán",MID(AG406,FIND("(",AG406,1)+1,3),AG406)</f>
        <v>(JIB)</v>
      </c>
      <c r="AJ406" s="21" t="str">
        <f>VLOOKUP(AI406,codificacion_sdp_sdh!$A$2:$C$35,3,0)</f>
        <v>TPJ-C01.</v>
      </c>
      <c r="AK406" s="21" t="str">
        <f>VLOOKUP(AJ406,categorias_tp!$A$2:$B$8,2,0)</f>
        <v>01. Participación incidente y el acceso a servicios de ingreso mínimo garantizado y subsidios</v>
      </c>
      <c r="AL406" s="21" t="str">
        <f>VLOOKUP(AI406,codificacion_sdp_sdh!$A$2:$C$35,2,0)</f>
        <v>TPJ(JIB).Indirecto-C01.04.Reconocimiento de diversidad, participación, incidencia y dinámicas territoriales e inclusión social.</v>
      </c>
      <c r="AM406" s="1" t="s">
        <v>64</v>
      </c>
      <c r="AN406" s="28"/>
    </row>
    <row r="407" spans="1:40" ht="16.5" customHeight="1" x14ac:dyDescent="0.2">
      <c r="A407" s="25" t="s">
        <v>1791</v>
      </c>
      <c r="B407" s="18" t="s">
        <v>82</v>
      </c>
      <c r="C407" s="18" t="s">
        <v>41</v>
      </c>
      <c r="D407" s="18" t="s">
        <v>83</v>
      </c>
      <c r="E407" s="17" t="s">
        <v>84</v>
      </c>
      <c r="F407" s="17">
        <v>2023</v>
      </c>
      <c r="G407" s="17" t="s">
        <v>85</v>
      </c>
      <c r="H407" s="18" t="s">
        <v>45</v>
      </c>
      <c r="I407" s="17" t="s">
        <v>128</v>
      </c>
      <c r="J407" s="26" t="e">
        <v>#N/A</v>
      </c>
      <c r="K407" s="26" t="e">
        <v>#N/A</v>
      </c>
      <c r="L407" s="28"/>
      <c r="M407" s="30"/>
      <c r="N407" s="30"/>
      <c r="O407" s="30"/>
      <c r="P407" s="18" t="s">
        <v>1811</v>
      </c>
      <c r="Q407" s="18" t="s">
        <v>1812</v>
      </c>
      <c r="R407" s="18"/>
      <c r="S407" s="16"/>
      <c r="T407" s="18"/>
      <c r="U407" s="18" t="s">
        <v>54</v>
      </c>
      <c r="V407" s="18" t="s">
        <v>55</v>
      </c>
      <c r="W407" s="18" t="s">
        <v>1813</v>
      </c>
      <c r="X407" s="18" t="s">
        <v>135</v>
      </c>
      <c r="Y407" s="18" t="s">
        <v>58</v>
      </c>
      <c r="Z407" s="33"/>
      <c r="AA407" s="31">
        <v>615585870</v>
      </c>
      <c r="AB407" s="32" t="s">
        <v>1814</v>
      </c>
      <c r="AC407" s="31">
        <v>173139424</v>
      </c>
      <c r="AD407" s="26" t="e">
        <v>#REF!</v>
      </c>
      <c r="AE407" s="26" t="e">
        <v>#REF!</v>
      </c>
      <c r="AF407" s="28"/>
      <c r="AG407" s="1" t="str">
        <f t="shared" si="1"/>
        <v>(JIM)</v>
      </c>
      <c r="AI407" s="21" t="str">
        <f t="shared" si="0"/>
        <v>(JIM)</v>
      </c>
      <c r="AJ407" s="21" t="str">
        <f>VLOOKUP(AI407,codificacion_sdp_sdh!$A$2:$C$35,3,0)</f>
        <v>TPJ-C06.</v>
      </c>
      <c r="AK407" s="21" t="str">
        <f>VLOOKUP(AJ407,categorias_tp!$A$2:$B$8,2,0)</f>
        <v>06. Construcción de cultura de paz, convivencia, justicia y entornos seguros</v>
      </c>
      <c r="AL407" s="21" t="str">
        <f>VLOOKUP(AI407,codificacion_sdp_sdh!$A$2:$C$35,2,0)</f>
        <v>TPJ(JIM).Indirecto-C06.26.Promoción de entornos seguros.</v>
      </c>
      <c r="AM407" s="1" t="s">
        <v>64</v>
      </c>
      <c r="AN407" s="28"/>
    </row>
    <row r="408" spans="1:40" ht="16.5" customHeight="1" x14ac:dyDescent="0.2">
      <c r="A408" s="25" t="s">
        <v>1791</v>
      </c>
      <c r="B408" s="18" t="s">
        <v>82</v>
      </c>
      <c r="C408" s="18" t="s">
        <v>41</v>
      </c>
      <c r="D408" s="18" t="s">
        <v>83</v>
      </c>
      <c r="E408" s="17" t="s">
        <v>84</v>
      </c>
      <c r="F408" s="17">
        <v>2023</v>
      </c>
      <c r="G408" s="17" t="s">
        <v>85</v>
      </c>
      <c r="H408" s="18" t="s">
        <v>45</v>
      </c>
      <c r="I408" s="17" t="s">
        <v>128</v>
      </c>
      <c r="J408" s="26" t="e">
        <v>#N/A</v>
      </c>
      <c r="K408" s="26" t="e">
        <v>#N/A</v>
      </c>
      <c r="L408" s="28"/>
      <c r="M408" s="30"/>
      <c r="N408" s="30"/>
      <c r="O408" s="30"/>
      <c r="P408" s="18" t="s">
        <v>1815</v>
      </c>
      <c r="Q408" s="18" t="s">
        <v>1812</v>
      </c>
      <c r="R408" s="18"/>
      <c r="S408" s="16"/>
      <c r="T408" s="18"/>
      <c r="U408" s="18" t="s">
        <v>54</v>
      </c>
      <c r="V408" s="18" t="s">
        <v>55</v>
      </c>
      <c r="W408" s="18" t="s">
        <v>1813</v>
      </c>
      <c r="X408" s="18" t="s">
        <v>135</v>
      </c>
      <c r="Y408" s="18" t="s">
        <v>58</v>
      </c>
      <c r="Z408" s="33"/>
      <c r="AA408" s="31"/>
      <c r="AB408" s="32">
        <v>79192800</v>
      </c>
      <c r="AC408" s="31">
        <v>42529467</v>
      </c>
      <c r="AD408" s="26" t="e">
        <v>#REF!</v>
      </c>
      <c r="AE408" s="26" t="e">
        <v>#REF!</v>
      </c>
      <c r="AF408" s="28"/>
      <c r="AG408" s="1" t="str">
        <f t="shared" si="1"/>
        <v>(JIM)</v>
      </c>
      <c r="AI408" s="21" t="str">
        <f t="shared" si="0"/>
        <v>(JIM)</v>
      </c>
      <c r="AJ408" s="21" t="str">
        <f>VLOOKUP(AI408,codificacion_sdp_sdh!$A$2:$C$35,3,0)</f>
        <v>TPJ-C06.</v>
      </c>
      <c r="AK408" s="21" t="str">
        <f>VLOOKUP(AJ408,categorias_tp!$A$2:$B$8,2,0)</f>
        <v>06. Construcción de cultura de paz, convivencia, justicia y entornos seguros</v>
      </c>
      <c r="AL408" s="21" t="str">
        <f>VLOOKUP(AI408,codificacion_sdp_sdh!$A$2:$C$35,2,0)</f>
        <v>TPJ(JIM).Indirecto-C06.26.Promoción de entornos seguros.</v>
      </c>
      <c r="AM408" s="1" t="s">
        <v>64</v>
      </c>
      <c r="AN408" s="28"/>
    </row>
    <row r="409" spans="1:40" ht="16.5" customHeight="1" x14ac:dyDescent="0.2">
      <c r="A409" s="25" t="s">
        <v>1791</v>
      </c>
      <c r="B409" s="18" t="s">
        <v>344</v>
      </c>
      <c r="C409" s="18" t="s">
        <v>41</v>
      </c>
      <c r="D409" s="18" t="s">
        <v>345</v>
      </c>
      <c r="E409" s="17" t="s">
        <v>346</v>
      </c>
      <c r="F409" s="17">
        <v>2023</v>
      </c>
      <c r="G409" s="17" t="s">
        <v>347</v>
      </c>
      <c r="H409" s="18" t="s">
        <v>45</v>
      </c>
      <c r="I409" s="17" t="s">
        <v>348</v>
      </c>
      <c r="J409" s="26" t="s">
        <v>349</v>
      </c>
      <c r="K409" s="26" t="s">
        <v>350</v>
      </c>
      <c r="L409" s="28"/>
      <c r="M409" s="30"/>
      <c r="N409" s="30"/>
      <c r="O409" s="30"/>
      <c r="P409" s="18" t="s">
        <v>1816</v>
      </c>
      <c r="Q409" s="18" t="s">
        <v>1817</v>
      </c>
      <c r="R409" s="18"/>
      <c r="S409" s="16"/>
      <c r="T409" s="18"/>
      <c r="U409" s="18" t="s">
        <v>54</v>
      </c>
      <c r="V409" s="18" t="s">
        <v>55</v>
      </c>
      <c r="W409" s="18" t="s">
        <v>1818</v>
      </c>
      <c r="X409" s="18" t="s">
        <v>353</v>
      </c>
      <c r="Y409" s="18" t="s">
        <v>58</v>
      </c>
      <c r="Z409" s="33"/>
      <c r="AA409" s="31"/>
      <c r="AB409" s="32">
        <v>26695206578</v>
      </c>
      <c r="AC409" s="31">
        <v>3830436820</v>
      </c>
      <c r="AD409" s="26" t="e">
        <v>#REF!</v>
      </c>
      <c r="AE409" s="26" t="e">
        <v>#REF!</v>
      </c>
      <c r="AF409" s="28"/>
      <c r="AG409" s="1" t="str">
        <f t="shared" si="1"/>
        <v>(JIF)</v>
      </c>
      <c r="AI409" s="21" t="str">
        <f t="shared" si="0"/>
        <v>(JIF)</v>
      </c>
      <c r="AJ409" s="21" t="str">
        <f>VLOOKUP(AI409,codificacion_sdp_sdh!$A$2:$C$35,3,0)</f>
        <v>TPJ-C03.</v>
      </c>
      <c r="AK409" s="21" t="str">
        <f>VLOOKUP(AJ409,categorias_tp!$A$2:$B$8,2,0)</f>
        <v>03. Inclusión productiva</v>
      </c>
      <c r="AL409" s="21" t="str">
        <f>VLOOKUP(AI409,codificacion_sdp_sdh!$A$2:$C$35,2,0)</f>
        <v>TPJ(JIF).Indirecto-C03.12.Empleabilidad y acceso al trabajo.</v>
      </c>
      <c r="AM409" s="1" t="s">
        <v>64</v>
      </c>
      <c r="AN409" s="28"/>
    </row>
    <row r="410" spans="1:40" ht="16.5" customHeight="1" x14ac:dyDescent="0.2">
      <c r="A410" s="25" t="s">
        <v>1791</v>
      </c>
      <c r="B410" s="18" t="s">
        <v>344</v>
      </c>
      <c r="C410" s="18" t="s">
        <v>41</v>
      </c>
      <c r="D410" s="18" t="s">
        <v>345</v>
      </c>
      <c r="E410" s="17" t="s">
        <v>346</v>
      </c>
      <c r="F410" s="17">
        <v>2023</v>
      </c>
      <c r="G410" s="17" t="s">
        <v>347</v>
      </c>
      <c r="H410" s="18" t="s">
        <v>45</v>
      </c>
      <c r="I410" s="17" t="s">
        <v>348</v>
      </c>
      <c r="J410" s="26" t="s">
        <v>349</v>
      </c>
      <c r="K410" s="26" t="s">
        <v>350</v>
      </c>
      <c r="L410" s="28"/>
      <c r="M410" s="30"/>
      <c r="N410" s="30"/>
      <c r="O410" s="30"/>
      <c r="P410" s="18" t="s">
        <v>1819</v>
      </c>
      <c r="Q410" s="18" t="s">
        <v>1817</v>
      </c>
      <c r="R410" s="18"/>
      <c r="S410" s="16"/>
      <c r="T410" s="18"/>
      <c r="U410" s="18" t="s">
        <v>54</v>
      </c>
      <c r="V410" s="18" t="s">
        <v>55</v>
      </c>
      <c r="W410" s="18" t="s">
        <v>1818</v>
      </c>
      <c r="X410" s="18" t="s">
        <v>353</v>
      </c>
      <c r="Y410" s="18" t="s">
        <v>58</v>
      </c>
      <c r="Z410" s="33"/>
      <c r="AA410" s="31">
        <v>5218588000</v>
      </c>
      <c r="AB410" s="32">
        <v>7481013889</v>
      </c>
      <c r="AC410" s="31">
        <v>4604511208</v>
      </c>
      <c r="AD410" s="26" t="e">
        <v>#REF!</v>
      </c>
      <c r="AE410" s="26" t="e">
        <v>#REF!</v>
      </c>
      <c r="AF410" s="28"/>
      <c r="AG410" s="1" t="str">
        <f t="shared" si="1"/>
        <v>(JIF)</v>
      </c>
      <c r="AI410" s="21" t="str">
        <f t="shared" si="0"/>
        <v>(JIF)</v>
      </c>
      <c r="AJ410" s="21" t="str">
        <f>VLOOKUP(AI410,codificacion_sdp_sdh!$A$2:$C$35,3,0)</f>
        <v>TPJ-C03.</v>
      </c>
      <c r="AK410" s="21" t="str">
        <f>VLOOKUP(AJ410,categorias_tp!$A$2:$B$8,2,0)</f>
        <v>03. Inclusión productiva</v>
      </c>
      <c r="AL410" s="21" t="str">
        <f>VLOOKUP(AI410,codificacion_sdp_sdh!$A$2:$C$35,2,0)</f>
        <v>TPJ(JIF).Indirecto-C03.12.Empleabilidad y acceso al trabajo.</v>
      </c>
      <c r="AM410" s="1" t="s">
        <v>64</v>
      </c>
      <c r="AN410" s="28"/>
    </row>
    <row r="411" spans="1:40" ht="16.5" customHeight="1" x14ac:dyDescent="0.2">
      <c r="A411" s="25" t="s">
        <v>1791</v>
      </c>
      <c r="B411" s="18" t="s">
        <v>344</v>
      </c>
      <c r="C411" s="18" t="s">
        <v>41</v>
      </c>
      <c r="D411" s="18" t="s">
        <v>345</v>
      </c>
      <c r="E411" s="17" t="s">
        <v>346</v>
      </c>
      <c r="F411" s="17">
        <v>2023</v>
      </c>
      <c r="G411" s="17" t="s">
        <v>347</v>
      </c>
      <c r="H411" s="18" t="s">
        <v>45</v>
      </c>
      <c r="I411" s="17" t="s">
        <v>361</v>
      </c>
      <c r="J411" s="26" t="s">
        <v>362</v>
      </c>
      <c r="K411" s="26" t="s">
        <v>363</v>
      </c>
      <c r="L411" s="28"/>
      <c r="M411" s="30"/>
      <c r="N411" s="30"/>
      <c r="O411" s="30"/>
      <c r="P411" s="18" t="s">
        <v>1820</v>
      </c>
      <c r="Q411" s="18" t="s">
        <v>1821</v>
      </c>
      <c r="R411" s="18"/>
      <c r="S411" s="16"/>
      <c r="T411" s="18"/>
      <c r="U411" s="18" t="s">
        <v>54</v>
      </c>
      <c r="V411" s="18" t="s">
        <v>55</v>
      </c>
      <c r="W411" s="18" t="s">
        <v>1818</v>
      </c>
      <c r="X411" s="18" t="s">
        <v>365</v>
      </c>
      <c r="Y411" s="18" t="s">
        <v>58</v>
      </c>
      <c r="Z411" s="33"/>
      <c r="AA411" s="31"/>
      <c r="AB411" s="32">
        <v>9564894394</v>
      </c>
      <c r="AC411" s="31">
        <v>879679312</v>
      </c>
      <c r="AD411" s="26" t="e">
        <v>#REF!</v>
      </c>
      <c r="AE411" s="26" t="e">
        <v>#REF!</v>
      </c>
      <c r="AF411" s="28"/>
      <c r="AG411" s="1" t="str">
        <f t="shared" si="1"/>
        <v>(JIG)</v>
      </c>
      <c r="AI411" s="21" t="str">
        <f t="shared" si="0"/>
        <v>(JIG)</v>
      </c>
      <c r="AJ411" s="21" t="str">
        <f>VLOOKUP(AI411,codificacion_sdp_sdh!$A$2:$C$35,3,0)</f>
        <v>TPJ-C03.</v>
      </c>
      <c r="AK411" s="21" t="str">
        <f>VLOOKUP(AJ411,categorias_tp!$A$2:$B$8,2,0)</f>
        <v>03. Inclusión productiva</v>
      </c>
      <c r="AL411" s="21" t="str">
        <f>VLOOKUP(AI411,codificacion_sdp_sdh!$A$2:$C$35,2,0)</f>
        <v>TPJ(JIG).Indirecto-C03.14.Desarrollo y emprendimiento sostenible.</v>
      </c>
      <c r="AM411" s="1" t="s">
        <v>64</v>
      </c>
      <c r="AN411" s="28"/>
    </row>
    <row r="412" spans="1:40" ht="16.5" customHeight="1" x14ac:dyDescent="0.2">
      <c r="A412" s="25" t="s">
        <v>1791</v>
      </c>
      <c r="B412" s="18" t="s">
        <v>344</v>
      </c>
      <c r="C412" s="18" t="s">
        <v>41</v>
      </c>
      <c r="D412" s="18" t="s">
        <v>345</v>
      </c>
      <c r="E412" s="17" t="s">
        <v>346</v>
      </c>
      <c r="F412" s="17">
        <v>2023</v>
      </c>
      <c r="G412" s="17" t="s">
        <v>347</v>
      </c>
      <c r="H412" s="18" t="s">
        <v>45</v>
      </c>
      <c r="I412" s="17" t="s">
        <v>361</v>
      </c>
      <c r="J412" s="26" t="s">
        <v>362</v>
      </c>
      <c r="K412" s="26" t="s">
        <v>363</v>
      </c>
      <c r="L412" s="28"/>
      <c r="M412" s="30"/>
      <c r="N412" s="30"/>
      <c r="O412" s="30"/>
      <c r="P412" s="18" t="s">
        <v>1822</v>
      </c>
      <c r="Q412" s="18" t="s">
        <v>1821</v>
      </c>
      <c r="R412" s="18"/>
      <c r="S412" s="16"/>
      <c r="T412" s="18"/>
      <c r="U412" s="18" t="s">
        <v>54</v>
      </c>
      <c r="V412" s="18" t="s">
        <v>55</v>
      </c>
      <c r="W412" s="18" t="s">
        <v>1818</v>
      </c>
      <c r="X412" s="18" t="s">
        <v>365</v>
      </c>
      <c r="Y412" s="18" t="s">
        <v>58</v>
      </c>
      <c r="Z412" s="33"/>
      <c r="AA412" s="31">
        <v>10080712000</v>
      </c>
      <c r="AB412" s="32">
        <v>6295602263</v>
      </c>
      <c r="AC412" s="31">
        <v>1476500280</v>
      </c>
      <c r="AD412" s="26" t="e">
        <v>#REF!</v>
      </c>
      <c r="AE412" s="26" t="e">
        <v>#REF!</v>
      </c>
      <c r="AF412" s="28"/>
      <c r="AG412" s="1" t="str">
        <f t="shared" si="1"/>
        <v>(JIG)</v>
      </c>
      <c r="AI412" s="21" t="str">
        <f t="shared" si="0"/>
        <v>(JIG)</v>
      </c>
      <c r="AJ412" s="21" t="str">
        <f>VLOOKUP(AI412,codificacion_sdp_sdh!$A$2:$C$35,3,0)</f>
        <v>TPJ-C03.</v>
      </c>
      <c r="AK412" s="21" t="str">
        <f>VLOOKUP(AJ412,categorias_tp!$A$2:$B$8,2,0)</f>
        <v>03. Inclusión productiva</v>
      </c>
      <c r="AL412" s="21" t="str">
        <f>VLOOKUP(AI412,codificacion_sdp_sdh!$A$2:$C$35,2,0)</f>
        <v>TPJ(JIG).Indirecto-C03.14.Desarrollo y emprendimiento sostenible.</v>
      </c>
      <c r="AM412" s="1" t="s">
        <v>64</v>
      </c>
      <c r="AN412" s="28"/>
    </row>
    <row r="413" spans="1:40" ht="16.5" customHeight="1" x14ac:dyDescent="0.2">
      <c r="A413" s="25" t="s">
        <v>1791</v>
      </c>
      <c r="B413" s="18" t="s">
        <v>344</v>
      </c>
      <c r="C413" s="18" t="s">
        <v>41</v>
      </c>
      <c r="D413" s="18" t="s">
        <v>345</v>
      </c>
      <c r="E413" s="17" t="s">
        <v>346</v>
      </c>
      <c r="F413" s="17">
        <v>2023</v>
      </c>
      <c r="G413" s="17" t="s">
        <v>347</v>
      </c>
      <c r="H413" s="18" t="s">
        <v>45</v>
      </c>
      <c r="I413" s="17" t="s">
        <v>371</v>
      </c>
      <c r="J413" s="43" t="s">
        <v>372</v>
      </c>
      <c r="K413" s="18" t="s">
        <v>373</v>
      </c>
      <c r="L413" s="28"/>
      <c r="M413" s="30"/>
      <c r="N413" s="30"/>
      <c r="O413" s="30"/>
      <c r="P413" s="18" t="s">
        <v>1823</v>
      </c>
      <c r="Q413" s="18" t="s">
        <v>1824</v>
      </c>
      <c r="R413" s="18"/>
      <c r="S413" s="16"/>
      <c r="T413" s="18"/>
      <c r="U413" s="18" t="s">
        <v>54</v>
      </c>
      <c r="V413" s="18" t="s">
        <v>55</v>
      </c>
      <c r="W413" s="18" t="s">
        <v>1818</v>
      </c>
      <c r="X413" s="18" t="s">
        <v>365</v>
      </c>
      <c r="Y413" s="18" t="s">
        <v>58</v>
      </c>
      <c r="Z413" s="33"/>
      <c r="AA413" s="31"/>
      <c r="AB413" s="32">
        <v>200000000</v>
      </c>
      <c r="AC413" s="31"/>
      <c r="AD413" s="26" t="e">
        <v>#REF!</v>
      </c>
      <c r="AE413" s="26" t="e">
        <v>#REF!</v>
      </c>
      <c r="AF413" s="28"/>
      <c r="AG413" s="1" t="str">
        <f t="shared" si="1"/>
        <v>(JIG)</v>
      </c>
      <c r="AI413" s="21" t="str">
        <f t="shared" si="0"/>
        <v>(JIG)</v>
      </c>
      <c r="AJ413" s="21" t="str">
        <f>VLOOKUP(AI413,codificacion_sdp_sdh!$A$2:$C$35,3,0)</f>
        <v>TPJ-C03.</v>
      </c>
      <c r="AK413" s="21" t="str">
        <f>VLOOKUP(AJ413,categorias_tp!$A$2:$B$8,2,0)</f>
        <v>03. Inclusión productiva</v>
      </c>
      <c r="AL413" s="21" t="str">
        <f>VLOOKUP(AI413,codificacion_sdp_sdh!$A$2:$C$35,2,0)</f>
        <v>TPJ(JIG).Indirecto-C03.14.Desarrollo y emprendimiento sostenible.</v>
      </c>
      <c r="AM413" s="1" t="s">
        <v>64</v>
      </c>
      <c r="AN413" s="28"/>
    </row>
    <row r="414" spans="1:40" ht="16.5" customHeight="1" x14ac:dyDescent="0.2">
      <c r="A414" s="25" t="s">
        <v>1791</v>
      </c>
      <c r="B414" s="18" t="s">
        <v>344</v>
      </c>
      <c r="C414" s="18" t="s">
        <v>41</v>
      </c>
      <c r="D414" s="18" t="s">
        <v>345</v>
      </c>
      <c r="E414" s="17" t="s">
        <v>346</v>
      </c>
      <c r="F414" s="17">
        <v>2023</v>
      </c>
      <c r="G414" s="17" t="s">
        <v>347</v>
      </c>
      <c r="H414" s="18" t="s">
        <v>45</v>
      </c>
      <c r="I414" s="17" t="s">
        <v>371</v>
      </c>
      <c r="J414" s="43" t="s">
        <v>372</v>
      </c>
      <c r="K414" s="18" t="s">
        <v>373</v>
      </c>
      <c r="L414" s="28"/>
      <c r="M414" s="30"/>
      <c r="N414" s="30"/>
      <c r="O414" s="30"/>
      <c r="P414" s="18" t="s">
        <v>1825</v>
      </c>
      <c r="Q414" s="18" t="s">
        <v>1824</v>
      </c>
      <c r="R414" s="18"/>
      <c r="S414" s="16"/>
      <c r="T414" s="18"/>
      <c r="U414" s="18" t="s">
        <v>54</v>
      </c>
      <c r="V414" s="18" t="s">
        <v>55</v>
      </c>
      <c r="W414" s="18" t="s">
        <v>1818</v>
      </c>
      <c r="X414" s="18" t="s">
        <v>365</v>
      </c>
      <c r="Y414" s="18" t="s">
        <v>58</v>
      </c>
      <c r="Z414" s="33"/>
      <c r="AA414" s="31">
        <v>4922012000</v>
      </c>
      <c r="AB414" s="32">
        <v>4157833331</v>
      </c>
      <c r="AC414" s="31">
        <v>825111534</v>
      </c>
      <c r="AD414" s="26" t="e">
        <v>#REF!</v>
      </c>
      <c r="AE414" s="26" t="e">
        <v>#REF!</v>
      </c>
      <c r="AF414" s="28"/>
      <c r="AG414" s="1" t="str">
        <f t="shared" si="1"/>
        <v>(JIG)</v>
      </c>
      <c r="AI414" s="21" t="str">
        <f t="shared" si="0"/>
        <v>(JIG)</v>
      </c>
      <c r="AJ414" s="21" t="str">
        <f>VLOOKUP(AI414,codificacion_sdp_sdh!$A$2:$C$35,3,0)</f>
        <v>TPJ-C03.</v>
      </c>
      <c r="AK414" s="21" t="str">
        <f>VLOOKUP(AJ414,categorias_tp!$A$2:$B$8,2,0)</f>
        <v>03. Inclusión productiva</v>
      </c>
      <c r="AL414" s="21" t="str">
        <f>VLOOKUP(AI414,codificacion_sdp_sdh!$A$2:$C$35,2,0)</f>
        <v>TPJ(JIG).Indirecto-C03.14.Desarrollo y emprendimiento sostenible.</v>
      </c>
      <c r="AM414" s="1" t="s">
        <v>64</v>
      </c>
      <c r="AN414" s="28"/>
    </row>
    <row r="415" spans="1:40" ht="16.5" customHeight="1" x14ac:dyDescent="0.2">
      <c r="A415" s="25" t="s">
        <v>1791</v>
      </c>
      <c r="B415" s="18" t="s">
        <v>344</v>
      </c>
      <c r="C415" s="18" t="s">
        <v>41</v>
      </c>
      <c r="D415" s="18" t="s">
        <v>345</v>
      </c>
      <c r="E415" s="17" t="s">
        <v>346</v>
      </c>
      <c r="F415" s="17">
        <v>2023</v>
      </c>
      <c r="G415" s="17" t="s">
        <v>347</v>
      </c>
      <c r="H415" s="18" t="s">
        <v>45</v>
      </c>
      <c r="I415" s="17" t="s">
        <v>377</v>
      </c>
      <c r="J415" s="26" t="s">
        <v>378</v>
      </c>
      <c r="K415" s="26" t="s">
        <v>379</v>
      </c>
      <c r="L415" s="28"/>
      <c r="M415" s="30"/>
      <c r="N415" s="30"/>
      <c r="O415" s="30"/>
      <c r="P415" s="18" t="s">
        <v>1826</v>
      </c>
      <c r="Q415" s="18" t="s">
        <v>1821</v>
      </c>
      <c r="R415" s="18"/>
      <c r="S415" s="16"/>
      <c r="T415" s="18"/>
      <c r="U415" s="18" t="s">
        <v>54</v>
      </c>
      <c r="V415" s="18" t="s">
        <v>55</v>
      </c>
      <c r="W415" s="18" t="s">
        <v>1818</v>
      </c>
      <c r="X415" s="18" t="s">
        <v>365</v>
      </c>
      <c r="Y415" s="18" t="s">
        <v>58</v>
      </c>
      <c r="Z415" s="33"/>
      <c r="AA415" s="31">
        <v>6699925000</v>
      </c>
      <c r="AB415" s="32">
        <v>3872121683</v>
      </c>
      <c r="AC415" s="31">
        <v>595376349</v>
      </c>
      <c r="AD415" s="26" t="e">
        <v>#REF!</v>
      </c>
      <c r="AE415" s="26" t="e">
        <v>#REF!</v>
      </c>
      <c r="AF415" s="28"/>
      <c r="AG415" s="1" t="str">
        <f t="shared" si="1"/>
        <v>(JIG)</v>
      </c>
      <c r="AI415" s="21" t="str">
        <f t="shared" si="0"/>
        <v>(JIG)</v>
      </c>
      <c r="AJ415" s="21" t="str">
        <f>VLOOKUP(AI415,codificacion_sdp_sdh!$A$2:$C$35,3,0)</f>
        <v>TPJ-C03.</v>
      </c>
      <c r="AK415" s="21" t="str">
        <f>VLOOKUP(AJ415,categorias_tp!$A$2:$B$8,2,0)</f>
        <v>03. Inclusión productiva</v>
      </c>
      <c r="AL415" s="21" t="str">
        <f>VLOOKUP(AI415,codificacion_sdp_sdh!$A$2:$C$35,2,0)</f>
        <v>TPJ(JIG).Indirecto-C03.14.Desarrollo y emprendimiento sostenible.</v>
      </c>
      <c r="AM415" s="1" t="s">
        <v>64</v>
      </c>
      <c r="AN415" s="28"/>
    </row>
    <row r="416" spans="1:40" ht="16.5" customHeight="1" x14ac:dyDescent="0.2">
      <c r="A416" s="25" t="s">
        <v>1791</v>
      </c>
      <c r="B416" s="18" t="s">
        <v>344</v>
      </c>
      <c r="C416" s="18" t="s">
        <v>41</v>
      </c>
      <c r="D416" s="18" t="s">
        <v>345</v>
      </c>
      <c r="E416" s="17" t="s">
        <v>346</v>
      </c>
      <c r="F416" s="17">
        <v>2023</v>
      </c>
      <c r="G416" s="17" t="s">
        <v>347</v>
      </c>
      <c r="H416" s="18" t="s">
        <v>45</v>
      </c>
      <c r="I416" s="17" t="s">
        <v>383</v>
      </c>
      <c r="J416" s="26" t="s">
        <v>384</v>
      </c>
      <c r="K416" s="26" t="s">
        <v>385</v>
      </c>
      <c r="L416" s="28"/>
      <c r="M416" s="30"/>
      <c r="N416" s="30"/>
      <c r="O416" s="30"/>
      <c r="P416" s="18" t="s">
        <v>1827</v>
      </c>
      <c r="Q416" s="18" t="s">
        <v>1828</v>
      </c>
      <c r="R416" s="18"/>
      <c r="S416" s="16"/>
      <c r="T416" s="18"/>
      <c r="U416" s="18" t="s">
        <v>54</v>
      </c>
      <c r="V416" s="18" t="s">
        <v>55</v>
      </c>
      <c r="W416" s="18" t="s">
        <v>1818</v>
      </c>
      <c r="X416" s="18" t="s">
        <v>365</v>
      </c>
      <c r="Y416" s="18" t="s">
        <v>58</v>
      </c>
      <c r="Z416" s="33"/>
      <c r="AA416" s="31">
        <v>3910450000</v>
      </c>
      <c r="AB416" s="32">
        <v>3504484250</v>
      </c>
      <c r="AC416" s="31">
        <v>604940677</v>
      </c>
      <c r="AD416" s="26" t="e">
        <v>#REF!</v>
      </c>
      <c r="AE416" s="26" t="e">
        <v>#REF!</v>
      </c>
      <c r="AF416" s="28"/>
      <c r="AG416" s="1" t="str">
        <f t="shared" si="1"/>
        <v>(JIG)</v>
      </c>
      <c r="AI416" s="21" t="str">
        <f t="shared" si="0"/>
        <v>(JIG)</v>
      </c>
      <c r="AJ416" s="21" t="str">
        <f>VLOOKUP(AI416,codificacion_sdp_sdh!$A$2:$C$35,3,0)</f>
        <v>TPJ-C03.</v>
      </c>
      <c r="AK416" s="21" t="str">
        <f>VLOOKUP(AJ416,categorias_tp!$A$2:$B$8,2,0)</f>
        <v>03. Inclusión productiva</v>
      </c>
      <c r="AL416" s="21" t="str">
        <f>VLOOKUP(AI416,codificacion_sdp_sdh!$A$2:$C$35,2,0)</f>
        <v>TPJ(JIG).Indirecto-C03.14.Desarrollo y emprendimiento sostenible.</v>
      </c>
      <c r="AM416" s="1" t="s">
        <v>64</v>
      </c>
      <c r="AN416" s="28"/>
    </row>
    <row r="417" spans="1:40" ht="16.5" customHeight="1" x14ac:dyDescent="0.2">
      <c r="A417" s="25" t="s">
        <v>1791</v>
      </c>
      <c r="B417" s="18" t="s">
        <v>344</v>
      </c>
      <c r="C417" s="18" t="s">
        <v>41</v>
      </c>
      <c r="D417" s="18" t="s">
        <v>345</v>
      </c>
      <c r="E417" s="17" t="s">
        <v>346</v>
      </c>
      <c r="F417" s="17">
        <v>2023</v>
      </c>
      <c r="G417" s="17" t="s">
        <v>347</v>
      </c>
      <c r="H417" s="18" t="s">
        <v>45</v>
      </c>
      <c r="I417" s="17" t="s">
        <v>389</v>
      </c>
      <c r="J417" s="26" t="s">
        <v>390</v>
      </c>
      <c r="K417" s="26" t="s">
        <v>391</v>
      </c>
      <c r="L417" s="28"/>
      <c r="M417" s="30"/>
      <c r="N417" s="30"/>
      <c r="O417" s="30"/>
      <c r="P417" s="18" t="s">
        <v>1829</v>
      </c>
      <c r="Q417" s="18" t="s">
        <v>1828</v>
      </c>
      <c r="R417" s="18"/>
      <c r="S417" s="16"/>
      <c r="T417" s="18"/>
      <c r="U417" s="18" t="s">
        <v>54</v>
      </c>
      <c r="V417" s="18" t="s">
        <v>55</v>
      </c>
      <c r="W417" s="18" t="s">
        <v>1818</v>
      </c>
      <c r="X417" s="18" t="s">
        <v>365</v>
      </c>
      <c r="Y417" s="18" t="s">
        <v>58</v>
      </c>
      <c r="Z417" s="33"/>
      <c r="AA417" s="31"/>
      <c r="AB417" s="32">
        <v>300045300</v>
      </c>
      <c r="AC417" s="31"/>
      <c r="AD417" s="26" t="e">
        <v>#REF!</v>
      </c>
      <c r="AE417" s="26" t="e">
        <v>#REF!</v>
      </c>
      <c r="AF417" s="28"/>
      <c r="AG417" s="1" t="str">
        <f t="shared" si="1"/>
        <v>(JIG)</v>
      </c>
      <c r="AI417" s="21" t="str">
        <f t="shared" si="0"/>
        <v>(JIG)</v>
      </c>
      <c r="AJ417" s="21" t="str">
        <f>VLOOKUP(AI417,codificacion_sdp_sdh!$A$2:$C$35,3,0)</f>
        <v>TPJ-C03.</v>
      </c>
      <c r="AK417" s="21" t="str">
        <f>VLOOKUP(AJ417,categorias_tp!$A$2:$B$8,2,0)</f>
        <v>03. Inclusión productiva</v>
      </c>
      <c r="AL417" s="21" t="str">
        <f>VLOOKUP(AI417,codificacion_sdp_sdh!$A$2:$C$35,2,0)</f>
        <v>TPJ(JIG).Indirecto-C03.14.Desarrollo y emprendimiento sostenible.</v>
      </c>
      <c r="AM417" s="1" t="s">
        <v>64</v>
      </c>
      <c r="AN417" s="28"/>
    </row>
    <row r="418" spans="1:40" ht="16.5" customHeight="1" x14ac:dyDescent="0.2">
      <c r="A418" s="25" t="s">
        <v>1791</v>
      </c>
      <c r="B418" s="18" t="s">
        <v>344</v>
      </c>
      <c r="C418" s="18" t="s">
        <v>41</v>
      </c>
      <c r="D418" s="18" t="s">
        <v>345</v>
      </c>
      <c r="E418" s="17" t="s">
        <v>346</v>
      </c>
      <c r="F418" s="17">
        <v>2023</v>
      </c>
      <c r="G418" s="17" t="s">
        <v>347</v>
      </c>
      <c r="H418" s="18" t="s">
        <v>45</v>
      </c>
      <c r="I418" s="17" t="s">
        <v>389</v>
      </c>
      <c r="J418" s="26" t="s">
        <v>390</v>
      </c>
      <c r="K418" s="26" t="s">
        <v>391</v>
      </c>
      <c r="L418" s="28"/>
      <c r="M418" s="30"/>
      <c r="N418" s="30"/>
      <c r="O418" s="30"/>
      <c r="P418" s="18" t="s">
        <v>1830</v>
      </c>
      <c r="Q418" s="18" t="s">
        <v>1828</v>
      </c>
      <c r="R418" s="18"/>
      <c r="S418" s="16"/>
      <c r="T418" s="18"/>
      <c r="U418" s="18" t="s">
        <v>54</v>
      </c>
      <c r="V418" s="18" t="s">
        <v>55</v>
      </c>
      <c r="W418" s="18" t="s">
        <v>1818</v>
      </c>
      <c r="X418" s="18" t="s">
        <v>365</v>
      </c>
      <c r="Y418" s="18" t="s">
        <v>58</v>
      </c>
      <c r="Z418" s="33"/>
      <c r="AA418" s="31"/>
      <c r="AB418" s="32">
        <v>2467086397</v>
      </c>
      <c r="AC418" s="31">
        <v>271759761</v>
      </c>
      <c r="AD418" s="26" t="e">
        <v>#REF!</v>
      </c>
      <c r="AE418" s="26" t="e">
        <v>#REF!</v>
      </c>
      <c r="AF418" s="28"/>
      <c r="AG418" s="1" t="str">
        <f t="shared" si="1"/>
        <v>(JIG)</v>
      </c>
      <c r="AI418" s="21" t="str">
        <f t="shared" si="0"/>
        <v>(JIG)</v>
      </c>
      <c r="AJ418" s="21" t="str">
        <f>VLOOKUP(AI418,codificacion_sdp_sdh!$A$2:$C$35,3,0)</f>
        <v>TPJ-C03.</v>
      </c>
      <c r="AK418" s="21" t="str">
        <f>VLOOKUP(AJ418,categorias_tp!$A$2:$B$8,2,0)</f>
        <v>03. Inclusión productiva</v>
      </c>
      <c r="AL418" s="21" t="str">
        <f>VLOOKUP(AI418,codificacion_sdp_sdh!$A$2:$C$35,2,0)</f>
        <v>TPJ(JIG).Indirecto-C03.14.Desarrollo y emprendimiento sostenible.</v>
      </c>
      <c r="AM418" s="1" t="s">
        <v>64</v>
      </c>
      <c r="AN418" s="28"/>
    </row>
    <row r="419" spans="1:40" ht="16.5" customHeight="1" x14ac:dyDescent="0.2">
      <c r="A419" s="25" t="s">
        <v>1791</v>
      </c>
      <c r="B419" s="18" t="s">
        <v>344</v>
      </c>
      <c r="C419" s="18" t="s">
        <v>41</v>
      </c>
      <c r="D419" s="18" t="s">
        <v>345</v>
      </c>
      <c r="E419" s="17" t="s">
        <v>346</v>
      </c>
      <c r="F419" s="17">
        <v>2023</v>
      </c>
      <c r="G419" s="17" t="s">
        <v>347</v>
      </c>
      <c r="H419" s="18" t="s">
        <v>45</v>
      </c>
      <c r="I419" s="17" t="s">
        <v>389</v>
      </c>
      <c r="J419" s="26" t="s">
        <v>390</v>
      </c>
      <c r="K419" s="26" t="s">
        <v>391</v>
      </c>
      <c r="L419" s="28"/>
      <c r="M419" s="30"/>
      <c r="N419" s="30"/>
      <c r="O419" s="30"/>
      <c r="P419" s="18" t="s">
        <v>1831</v>
      </c>
      <c r="Q419" s="18" t="s">
        <v>1828</v>
      </c>
      <c r="R419" s="18"/>
      <c r="S419" s="16"/>
      <c r="T419" s="18"/>
      <c r="U419" s="18" t="s">
        <v>54</v>
      </c>
      <c r="V419" s="18" t="s">
        <v>55</v>
      </c>
      <c r="W419" s="18" t="s">
        <v>1818</v>
      </c>
      <c r="X419" s="18" t="s">
        <v>365</v>
      </c>
      <c r="Y419" s="18" t="s">
        <v>58</v>
      </c>
      <c r="Z419" s="33"/>
      <c r="AA419" s="31">
        <v>3910450000</v>
      </c>
      <c r="AB419" s="31">
        <v>3127555691</v>
      </c>
      <c r="AC419" s="31">
        <v>803691612</v>
      </c>
      <c r="AD419" s="26" t="e">
        <v>#REF!</v>
      </c>
      <c r="AE419" s="26" t="e">
        <v>#REF!</v>
      </c>
      <c r="AF419" s="28"/>
      <c r="AG419" s="1" t="str">
        <f t="shared" si="1"/>
        <v>(JIG)</v>
      </c>
      <c r="AI419" s="21" t="str">
        <f t="shared" si="0"/>
        <v>(JIG)</v>
      </c>
      <c r="AJ419" s="21" t="str">
        <f>VLOOKUP(AI419,codificacion_sdp_sdh!$A$2:$C$35,3,0)</f>
        <v>TPJ-C03.</v>
      </c>
      <c r="AK419" s="21" t="str">
        <f>VLOOKUP(AJ419,categorias_tp!$A$2:$B$8,2,0)</f>
        <v>03. Inclusión productiva</v>
      </c>
      <c r="AL419" s="21" t="str">
        <f>VLOOKUP(AI419,codificacion_sdp_sdh!$A$2:$C$35,2,0)</f>
        <v>TPJ(JIG).Indirecto-C03.14.Desarrollo y emprendimiento sostenible.</v>
      </c>
      <c r="AM419" s="1" t="s">
        <v>64</v>
      </c>
      <c r="AN419" s="28"/>
    </row>
    <row r="420" spans="1:40" ht="16.5" customHeight="1" x14ac:dyDescent="0.2">
      <c r="A420" s="25" t="s">
        <v>1791</v>
      </c>
      <c r="B420" s="18" t="s">
        <v>344</v>
      </c>
      <c r="C420" s="18" t="s">
        <v>41</v>
      </c>
      <c r="D420" s="18" t="s">
        <v>758</v>
      </c>
      <c r="E420" s="17" t="s">
        <v>759</v>
      </c>
      <c r="F420" s="17">
        <v>2023</v>
      </c>
      <c r="G420" s="17" t="s">
        <v>760</v>
      </c>
      <c r="H420" s="18" t="s">
        <v>45</v>
      </c>
      <c r="I420" s="17" t="s">
        <v>761</v>
      </c>
      <c r="J420" s="26" t="s">
        <v>762</v>
      </c>
      <c r="K420" s="26" t="s">
        <v>763</v>
      </c>
      <c r="L420" s="28"/>
      <c r="M420" s="30"/>
      <c r="N420" s="30"/>
      <c r="O420" s="30"/>
      <c r="P420" s="18" t="s">
        <v>1832</v>
      </c>
      <c r="Q420" s="18" t="s">
        <v>1833</v>
      </c>
      <c r="R420" s="18"/>
      <c r="S420" s="16"/>
      <c r="T420" s="18"/>
      <c r="U420" s="18" t="s">
        <v>54</v>
      </c>
      <c r="V420" s="18" t="s">
        <v>55</v>
      </c>
      <c r="W420" s="18" t="s">
        <v>1818</v>
      </c>
      <c r="X420" s="18" t="s">
        <v>365</v>
      </c>
      <c r="Y420" s="18" t="s">
        <v>58</v>
      </c>
      <c r="Z420" s="33"/>
      <c r="AA420" s="31"/>
      <c r="AB420" s="32">
        <v>32400000</v>
      </c>
      <c r="AC420" s="31">
        <v>11880000</v>
      </c>
      <c r="AD420" s="26" t="e">
        <v>#REF!</v>
      </c>
      <c r="AE420" s="26" t="e">
        <v>#REF!</v>
      </c>
      <c r="AF420" s="28"/>
      <c r="AG420" s="1" t="str">
        <f t="shared" si="1"/>
        <v>(JIG)</v>
      </c>
      <c r="AI420" s="21" t="str">
        <f t="shared" si="0"/>
        <v>(JIG)</v>
      </c>
      <c r="AJ420" s="21" t="str">
        <f>VLOOKUP(AI420,codificacion_sdp_sdh!$A$2:$C$35,3,0)</f>
        <v>TPJ-C03.</v>
      </c>
      <c r="AK420" s="21" t="str">
        <f>VLOOKUP(AJ420,categorias_tp!$A$2:$B$8,2,0)</f>
        <v>03. Inclusión productiva</v>
      </c>
      <c r="AL420" s="21" t="str">
        <f>VLOOKUP(AI420,codificacion_sdp_sdh!$A$2:$C$35,2,0)</f>
        <v>TPJ(JIG).Indirecto-C03.14.Desarrollo y emprendimiento sostenible.</v>
      </c>
      <c r="AM420" s="1" t="s">
        <v>64</v>
      </c>
      <c r="AN420" s="28"/>
    </row>
    <row r="421" spans="1:40" ht="16.5" customHeight="1" x14ac:dyDescent="0.2">
      <c r="A421" s="25" t="s">
        <v>1791</v>
      </c>
      <c r="B421" s="18" t="s">
        <v>344</v>
      </c>
      <c r="C421" s="18" t="s">
        <v>41</v>
      </c>
      <c r="D421" s="18" t="s">
        <v>758</v>
      </c>
      <c r="E421" s="17" t="s">
        <v>759</v>
      </c>
      <c r="F421" s="17">
        <v>2023</v>
      </c>
      <c r="G421" s="17" t="s">
        <v>760</v>
      </c>
      <c r="H421" s="18" t="s">
        <v>45</v>
      </c>
      <c r="I421" s="17" t="s">
        <v>761</v>
      </c>
      <c r="J421" s="26" t="s">
        <v>762</v>
      </c>
      <c r="K421" s="26" t="s">
        <v>763</v>
      </c>
      <c r="L421" s="28"/>
      <c r="M421" s="30"/>
      <c r="N421" s="30"/>
      <c r="O421" s="30"/>
      <c r="P421" s="18" t="s">
        <v>1834</v>
      </c>
      <c r="Q421" s="18" t="s">
        <v>1835</v>
      </c>
      <c r="R421" s="18"/>
      <c r="S421" s="16"/>
      <c r="T421" s="18"/>
      <c r="U421" s="18" t="s">
        <v>54</v>
      </c>
      <c r="V421" s="18" t="s">
        <v>55</v>
      </c>
      <c r="W421" s="18" t="s">
        <v>1818</v>
      </c>
      <c r="X421" s="18" t="s">
        <v>365</v>
      </c>
      <c r="Y421" s="18" t="s">
        <v>58</v>
      </c>
      <c r="Z421" s="33"/>
      <c r="AA421" s="31"/>
      <c r="AB421" s="32">
        <v>136980000</v>
      </c>
      <c r="AC421" s="31">
        <v>54581334</v>
      </c>
      <c r="AD421" s="26" t="e">
        <v>#REF!</v>
      </c>
      <c r="AE421" s="26" t="e">
        <v>#REF!</v>
      </c>
      <c r="AF421" s="28"/>
      <c r="AG421" s="1" t="str">
        <f t="shared" si="1"/>
        <v>(JIG)</v>
      </c>
      <c r="AI421" s="21" t="str">
        <f t="shared" si="0"/>
        <v>(JIG)</v>
      </c>
      <c r="AJ421" s="21" t="str">
        <f>VLOOKUP(AI421,codificacion_sdp_sdh!$A$2:$C$35,3,0)</f>
        <v>TPJ-C03.</v>
      </c>
      <c r="AK421" s="21" t="str">
        <f>VLOOKUP(AJ421,categorias_tp!$A$2:$B$8,2,0)</f>
        <v>03. Inclusión productiva</v>
      </c>
      <c r="AL421" s="21" t="str">
        <f>VLOOKUP(AI421,codificacion_sdp_sdh!$A$2:$C$35,2,0)</f>
        <v>TPJ(JIG).Indirecto-C03.14.Desarrollo y emprendimiento sostenible.</v>
      </c>
      <c r="AM421" s="1" t="s">
        <v>64</v>
      </c>
      <c r="AN421" s="28"/>
    </row>
    <row r="422" spans="1:40" ht="16.5" customHeight="1" x14ac:dyDescent="0.2">
      <c r="A422" s="25" t="s">
        <v>1791</v>
      </c>
      <c r="B422" s="18" t="s">
        <v>344</v>
      </c>
      <c r="C422" s="18" t="s">
        <v>41</v>
      </c>
      <c r="D422" s="18" t="s">
        <v>1005</v>
      </c>
      <c r="E422" s="17" t="s">
        <v>1006</v>
      </c>
      <c r="F422" s="17">
        <v>2023</v>
      </c>
      <c r="G422" s="17" t="s">
        <v>1007</v>
      </c>
      <c r="H422" s="18" t="s">
        <v>45</v>
      </c>
      <c r="I422" s="17" t="s">
        <v>1008</v>
      </c>
      <c r="J422" s="26" t="s">
        <v>1009</v>
      </c>
      <c r="K422" s="26" t="s">
        <v>1010</v>
      </c>
      <c r="L422" s="28"/>
      <c r="M422" s="30"/>
      <c r="N422" s="30"/>
      <c r="O422" s="30"/>
      <c r="P422" s="18" t="s">
        <v>1836</v>
      </c>
      <c r="Q422" s="18" t="s">
        <v>1837</v>
      </c>
      <c r="R422" s="18"/>
      <c r="S422" s="16"/>
      <c r="T422" s="18"/>
      <c r="U422" s="18" t="s">
        <v>54</v>
      </c>
      <c r="V422" s="18" t="s">
        <v>55</v>
      </c>
      <c r="W422" s="18" t="s">
        <v>1794</v>
      </c>
      <c r="X422" s="18" t="s">
        <v>57</v>
      </c>
      <c r="Y422" s="18" t="s">
        <v>58</v>
      </c>
      <c r="Z422" s="33"/>
      <c r="AA422" s="31"/>
      <c r="AB422" s="32">
        <v>67000000</v>
      </c>
      <c r="AC422" s="31">
        <v>46150000</v>
      </c>
      <c r="AD422" s="26" t="e">
        <v>#REF!</v>
      </c>
      <c r="AE422" s="26" t="e">
        <v>#REF!</v>
      </c>
      <c r="AF422" s="28"/>
      <c r="AG422" s="1" t="str">
        <f t="shared" si="1"/>
        <v>(JIC)</v>
      </c>
      <c r="AI422" s="21" t="str">
        <f t="shared" si="0"/>
        <v>(JIC)</v>
      </c>
      <c r="AJ422" s="21" t="str">
        <f>VLOOKUP(AI422,codificacion_sdp_sdh!$A$2:$C$35,3,0)</f>
        <v>TPJ-C02.</v>
      </c>
      <c r="AK422" s="21" t="str">
        <f>VLOOKUP(AJ422,categorias_tp!$A$2:$B$8,2,0)</f>
        <v>02. Acceso, pertinencia, permanencia y calidad para la educación</v>
      </c>
      <c r="AL422" s="21" t="str">
        <f>VLOOKUP(AI422,codificacion_sdp_sdh!$A$2:$C$35,2,0)</f>
        <v>TPJ(JIC).Indirecto-C02.06.Acceso, pertinencia y fortalecimiento a la educación básica, media y posmedia de calidad, con acceso a tecnologías de la información y bilingüismo.</v>
      </c>
      <c r="AM422" s="1" t="s">
        <v>64</v>
      </c>
      <c r="AN422" s="28"/>
    </row>
    <row r="423" spans="1:40" ht="16.5" customHeight="1" x14ac:dyDescent="0.2">
      <c r="A423" s="25" t="s">
        <v>1791</v>
      </c>
      <c r="B423" s="18" t="s">
        <v>344</v>
      </c>
      <c r="C423" s="18" t="s">
        <v>41</v>
      </c>
      <c r="D423" s="18" t="s">
        <v>1005</v>
      </c>
      <c r="E423" s="17" t="s">
        <v>1006</v>
      </c>
      <c r="F423" s="17">
        <v>2023</v>
      </c>
      <c r="G423" s="17" t="s">
        <v>1007</v>
      </c>
      <c r="H423" s="18" t="s">
        <v>45</v>
      </c>
      <c r="I423" s="17" t="s">
        <v>1008</v>
      </c>
      <c r="J423" s="26" t="s">
        <v>1009</v>
      </c>
      <c r="K423" s="26" t="s">
        <v>1010</v>
      </c>
      <c r="L423" s="28"/>
      <c r="M423" s="30"/>
      <c r="N423" s="30"/>
      <c r="O423" s="30"/>
      <c r="P423" s="18" t="s">
        <v>1838</v>
      </c>
      <c r="Q423" s="18" t="s">
        <v>1837</v>
      </c>
      <c r="R423" s="18"/>
      <c r="S423" s="16"/>
      <c r="T423" s="18"/>
      <c r="U423" s="18" t="s">
        <v>54</v>
      </c>
      <c r="V423" s="18" t="s">
        <v>55</v>
      </c>
      <c r="W423" s="18" t="s">
        <v>1818</v>
      </c>
      <c r="X423" s="18" t="s">
        <v>353</v>
      </c>
      <c r="Y423" s="18" t="s">
        <v>58</v>
      </c>
      <c r="Z423" s="33"/>
      <c r="AA423" s="31"/>
      <c r="AB423" s="32">
        <v>30600000</v>
      </c>
      <c r="AC423" s="31">
        <v>20003334</v>
      </c>
      <c r="AD423" s="26" t="e">
        <v>#REF!</v>
      </c>
      <c r="AE423" s="26" t="e">
        <v>#REF!</v>
      </c>
      <c r="AF423" s="28"/>
      <c r="AG423" s="1" t="str">
        <f t="shared" si="1"/>
        <v>(JIF)</v>
      </c>
      <c r="AI423" s="21" t="str">
        <f t="shared" si="0"/>
        <v>(JIF)</v>
      </c>
      <c r="AJ423" s="21" t="str">
        <f>VLOOKUP(AI423,codificacion_sdp_sdh!$A$2:$C$35,3,0)</f>
        <v>TPJ-C03.</v>
      </c>
      <c r="AK423" s="21" t="str">
        <f>VLOOKUP(AJ423,categorias_tp!$A$2:$B$8,2,0)</f>
        <v>03. Inclusión productiva</v>
      </c>
      <c r="AL423" s="21" t="str">
        <f>VLOOKUP(AI423,codificacion_sdp_sdh!$A$2:$C$35,2,0)</f>
        <v>TPJ(JIF).Indirecto-C03.12.Empleabilidad y acceso al trabajo.</v>
      </c>
      <c r="AM423" s="1" t="s">
        <v>64</v>
      </c>
      <c r="AN423" s="28"/>
    </row>
    <row r="424" spans="1:40" ht="16.5" customHeight="1" x14ac:dyDescent="0.2">
      <c r="A424" s="25" t="s">
        <v>1791</v>
      </c>
      <c r="B424" s="18" t="s">
        <v>144</v>
      </c>
      <c r="C424" s="18" t="s">
        <v>41</v>
      </c>
      <c r="D424" s="18" t="s">
        <v>145</v>
      </c>
      <c r="E424" s="17" t="s">
        <v>146</v>
      </c>
      <c r="F424" s="17">
        <v>2023</v>
      </c>
      <c r="G424" s="17" t="s">
        <v>147</v>
      </c>
      <c r="H424" s="18" t="s">
        <v>45</v>
      </c>
      <c r="I424" s="17" t="s">
        <v>148</v>
      </c>
      <c r="J424" s="26" t="e">
        <v>#N/A</v>
      </c>
      <c r="K424" s="26" t="e">
        <v>#N/A</v>
      </c>
      <c r="L424" s="28"/>
      <c r="M424" s="30"/>
      <c r="N424" s="30"/>
      <c r="O424" s="30"/>
      <c r="P424" s="18" t="s">
        <v>1839</v>
      </c>
      <c r="Q424" s="18" t="s">
        <v>1840</v>
      </c>
      <c r="R424" s="18"/>
      <c r="S424" s="16"/>
      <c r="T424" s="18"/>
      <c r="U424" s="18" t="s">
        <v>54</v>
      </c>
      <c r="V424" s="18" t="s">
        <v>155</v>
      </c>
      <c r="W424" s="18" t="s">
        <v>1841</v>
      </c>
      <c r="X424" s="18" t="s">
        <v>157</v>
      </c>
      <c r="Y424" s="18" t="s">
        <v>1842</v>
      </c>
      <c r="Z424" s="33"/>
      <c r="AA424" s="31"/>
      <c r="AB424" s="34">
        <v>206124000</v>
      </c>
      <c r="AC424" s="35">
        <v>64375000</v>
      </c>
      <c r="AD424" s="26" t="e">
        <v>#REF!</v>
      </c>
      <c r="AE424" s="26" t="e">
        <v>#REF!</v>
      </c>
      <c r="AF424" s="28"/>
      <c r="AG424" s="1" t="str">
        <f t="shared" si="1"/>
        <v>(JDH)</v>
      </c>
      <c r="AI424" s="21" t="str">
        <f t="shared" si="0"/>
        <v>(JDH)</v>
      </c>
      <c r="AJ424" s="21" t="str">
        <f>VLOOKUP(AI424,codificacion_sdp_sdh!$A$2:$C$35,3,0)</f>
        <v>TPJ-C04.</v>
      </c>
      <c r="AK424" s="21" t="str">
        <f>VLOOKUP(AJ424,categorias_tp!$A$2:$B$8,2,0)</f>
        <v>04. Salud integral y autocuidado</v>
      </c>
      <c r="AL424" s="21" t="str">
        <f>VLOOKUP(AI424,codificacion_sdp_sdh!$A$2:$C$35,2,0)</f>
        <v>TPJ(JDH).Directo-C04.15.Accesos a servicios de salud, salud mental, salud sexual, derechos sexuales y reproductivos y prevención de la paternidad y maternidad temprana.</v>
      </c>
      <c r="AM424" s="1" t="s">
        <v>64</v>
      </c>
      <c r="AN424" s="28"/>
    </row>
    <row r="425" spans="1:40" ht="16.5" customHeight="1" x14ac:dyDescent="0.2">
      <c r="A425" s="25" t="s">
        <v>1791</v>
      </c>
      <c r="B425" s="18" t="s">
        <v>144</v>
      </c>
      <c r="C425" s="18" t="s">
        <v>41</v>
      </c>
      <c r="D425" s="18" t="s">
        <v>145</v>
      </c>
      <c r="E425" s="17" t="s">
        <v>146</v>
      </c>
      <c r="F425" s="17">
        <v>2023</v>
      </c>
      <c r="G425" s="17" t="s">
        <v>147</v>
      </c>
      <c r="H425" s="18" t="s">
        <v>45</v>
      </c>
      <c r="I425" s="17" t="s">
        <v>148</v>
      </c>
      <c r="J425" s="26" t="e">
        <v>#N/A</v>
      </c>
      <c r="K425" s="26" t="e">
        <v>#N/A</v>
      </c>
      <c r="L425" s="28"/>
      <c r="M425" s="30"/>
      <c r="N425" s="30"/>
      <c r="O425" s="30"/>
      <c r="P425" s="18" t="s">
        <v>1843</v>
      </c>
      <c r="Q425" s="18" t="s">
        <v>1840</v>
      </c>
      <c r="R425" s="18"/>
      <c r="S425" s="16"/>
      <c r="T425" s="18"/>
      <c r="U425" s="18" t="s">
        <v>54</v>
      </c>
      <c r="V425" s="18" t="s">
        <v>155</v>
      </c>
      <c r="W425" s="18" t="s">
        <v>1841</v>
      </c>
      <c r="X425" s="18" t="s">
        <v>157</v>
      </c>
      <c r="Y425" s="18" t="s">
        <v>1842</v>
      </c>
      <c r="Z425" s="33"/>
      <c r="AA425" s="31"/>
      <c r="AB425" s="34">
        <v>492830000</v>
      </c>
      <c r="AC425" s="35">
        <v>144260000</v>
      </c>
      <c r="AD425" s="26" t="e">
        <v>#REF!</v>
      </c>
      <c r="AE425" s="26" t="e">
        <v>#REF!</v>
      </c>
      <c r="AF425" s="28"/>
      <c r="AG425" s="1" t="str">
        <f t="shared" si="1"/>
        <v>(JDH)</v>
      </c>
      <c r="AI425" s="21" t="str">
        <f t="shared" si="0"/>
        <v>(JDH)</v>
      </c>
      <c r="AJ425" s="21" t="str">
        <f>VLOOKUP(AI425,codificacion_sdp_sdh!$A$2:$C$35,3,0)</f>
        <v>TPJ-C04.</v>
      </c>
      <c r="AK425" s="21" t="str">
        <f>VLOOKUP(AJ425,categorias_tp!$A$2:$B$8,2,0)</f>
        <v>04. Salud integral y autocuidado</v>
      </c>
      <c r="AL425" s="21" t="str">
        <f>VLOOKUP(AI425,codificacion_sdp_sdh!$A$2:$C$35,2,0)</f>
        <v>TPJ(JDH).Directo-C04.15.Accesos a servicios de salud, salud mental, salud sexual, derechos sexuales y reproductivos y prevención de la paternidad y maternidad temprana.</v>
      </c>
      <c r="AM425" s="1" t="s">
        <v>64</v>
      </c>
      <c r="AN425" s="28"/>
    </row>
    <row r="426" spans="1:40" ht="16.5" customHeight="1" x14ac:dyDescent="0.2">
      <c r="A426" s="25" t="s">
        <v>1791</v>
      </c>
      <c r="B426" s="18" t="s">
        <v>144</v>
      </c>
      <c r="C426" s="18" t="s">
        <v>41</v>
      </c>
      <c r="D426" s="18" t="s">
        <v>145</v>
      </c>
      <c r="E426" s="17" t="s">
        <v>146</v>
      </c>
      <c r="F426" s="17">
        <v>2023</v>
      </c>
      <c r="G426" s="17" t="s">
        <v>147</v>
      </c>
      <c r="H426" s="18" t="s">
        <v>45</v>
      </c>
      <c r="I426" s="17" t="s">
        <v>148</v>
      </c>
      <c r="J426" s="26" t="e">
        <v>#N/A</v>
      </c>
      <c r="K426" s="26" t="e">
        <v>#N/A</v>
      </c>
      <c r="L426" s="28"/>
      <c r="M426" s="30"/>
      <c r="N426" s="30"/>
      <c r="O426" s="30"/>
      <c r="P426" s="18" t="s">
        <v>1844</v>
      </c>
      <c r="Q426" s="18" t="s">
        <v>1840</v>
      </c>
      <c r="R426" s="18"/>
      <c r="S426" s="16"/>
      <c r="T426" s="18"/>
      <c r="U426" s="18" t="s">
        <v>54</v>
      </c>
      <c r="V426" s="18" t="s">
        <v>155</v>
      </c>
      <c r="W426" s="18" t="s">
        <v>1841</v>
      </c>
      <c r="X426" s="18" t="s">
        <v>157</v>
      </c>
      <c r="Y426" s="18" t="s">
        <v>1842</v>
      </c>
      <c r="Z426" s="33"/>
      <c r="AA426" s="31"/>
      <c r="AB426" s="34">
        <v>140900000</v>
      </c>
      <c r="AC426" s="35">
        <v>48135000</v>
      </c>
      <c r="AD426" s="26" t="e">
        <v>#REF!</v>
      </c>
      <c r="AE426" s="26" t="e">
        <v>#REF!</v>
      </c>
      <c r="AF426" s="28"/>
      <c r="AG426" s="1" t="str">
        <f t="shared" si="1"/>
        <v>(JDH)</v>
      </c>
      <c r="AI426" s="21" t="str">
        <f t="shared" si="0"/>
        <v>(JDH)</v>
      </c>
      <c r="AJ426" s="21" t="str">
        <f>VLOOKUP(AI426,codificacion_sdp_sdh!$A$2:$C$35,3,0)</f>
        <v>TPJ-C04.</v>
      </c>
      <c r="AK426" s="21" t="str">
        <f>VLOOKUP(AJ426,categorias_tp!$A$2:$B$8,2,0)</f>
        <v>04. Salud integral y autocuidado</v>
      </c>
      <c r="AL426" s="21" t="str">
        <f>VLOOKUP(AI426,codificacion_sdp_sdh!$A$2:$C$35,2,0)</f>
        <v>TPJ(JDH).Directo-C04.15.Accesos a servicios de salud, salud mental, salud sexual, derechos sexuales y reproductivos y prevención de la paternidad y maternidad temprana.</v>
      </c>
      <c r="AM426" s="1" t="s">
        <v>64</v>
      </c>
      <c r="AN426" s="28"/>
    </row>
    <row r="427" spans="1:40" ht="16.5" customHeight="1" x14ac:dyDescent="0.2">
      <c r="A427" s="25" t="s">
        <v>1791</v>
      </c>
      <c r="B427" s="18" t="s">
        <v>144</v>
      </c>
      <c r="C427" s="18" t="s">
        <v>41</v>
      </c>
      <c r="D427" s="18" t="s">
        <v>145</v>
      </c>
      <c r="E427" s="17" t="s">
        <v>146</v>
      </c>
      <c r="F427" s="17">
        <v>2023</v>
      </c>
      <c r="G427" s="17" t="s">
        <v>147</v>
      </c>
      <c r="H427" s="18" t="s">
        <v>45</v>
      </c>
      <c r="I427" s="17" t="s">
        <v>166</v>
      </c>
      <c r="J427" s="26" t="s">
        <v>167</v>
      </c>
      <c r="K427" s="26" t="s">
        <v>168</v>
      </c>
      <c r="L427" s="28"/>
      <c r="M427" s="30"/>
      <c r="N427" s="30"/>
      <c r="O427" s="30"/>
      <c r="P427" s="18" t="s">
        <v>1845</v>
      </c>
      <c r="Q427" s="18" t="s">
        <v>1846</v>
      </c>
      <c r="R427" s="18"/>
      <c r="S427" s="16"/>
      <c r="T427" s="18"/>
      <c r="U427" s="18" t="s">
        <v>54</v>
      </c>
      <c r="V427" s="18" t="s">
        <v>55</v>
      </c>
      <c r="W427" s="18" t="s">
        <v>1794</v>
      </c>
      <c r="X427" s="18" t="s">
        <v>57</v>
      </c>
      <c r="Y427" s="18" t="s">
        <v>58</v>
      </c>
      <c r="Z427" s="33"/>
      <c r="AA427" s="31"/>
      <c r="AB427" s="34">
        <v>76464000</v>
      </c>
      <c r="AC427" s="35">
        <v>27824400</v>
      </c>
      <c r="AD427" s="26" t="e">
        <v>#REF!</v>
      </c>
      <c r="AE427" s="26" t="e">
        <v>#REF!</v>
      </c>
      <c r="AF427" s="28"/>
      <c r="AG427" s="1" t="str">
        <f t="shared" si="1"/>
        <v>(JIC)</v>
      </c>
      <c r="AI427" s="21" t="str">
        <f t="shared" si="0"/>
        <v>(JIC)</v>
      </c>
      <c r="AJ427" s="21" t="str">
        <f>VLOOKUP(AI427,codificacion_sdp_sdh!$A$2:$C$35,3,0)</f>
        <v>TPJ-C02.</v>
      </c>
      <c r="AK427" s="21" t="str">
        <f>VLOOKUP(AJ427,categorias_tp!$A$2:$B$8,2,0)</f>
        <v>02. Acceso, pertinencia, permanencia y calidad para la educación</v>
      </c>
      <c r="AL427" s="21" t="str">
        <f>VLOOKUP(AI427,codificacion_sdp_sdh!$A$2:$C$35,2,0)</f>
        <v>TPJ(JIC).Indirecto-C02.06.Acceso, pertinencia y fortalecimiento a la educación básica, media y posmedia de calidad, con acceso a tecnologías de la información y bilingüismo.</v>
      </c>
      <c r="AM427" s="1" t="s">
        <v>64</v>
      </c>
      <c r="AN427" s="28"/>
    </row>
    <row r="428" spans="1:40" ht="16.5" customHeight="1" x14ac:dyDescent="0.2">
      <c r="A428" s="25" t="s">
        <v>1791</v>
      </c>
      <c r="B428" s="18" t="s">
        <v>144</v>
      </c>
      <c r="C428" s="18" t="s">
        <v>41</v>
      </c>
      <c r="D428" s="18" t="s">
        <v>145</v>
      </c>
      <c r="E428" s="17" t="s">
        <v>146</v>
      </c>
      <c r="F428" s="17">
        <v>2023</v>
      </c>
      <c r="G428" s="17" t="s">
        <v>147</v>
      </c>
      <c r="H428" s="18" t="s">
        <v>45</v>
      </c>
      <c r="I428" s="17" t="s">
        <v>179</v>
      </c>
      <c r="J428" s="26" t="s">
        <v>180</v>
      </c>
      <c r="K428" s="26" t="s">
        <v>181</v>
      </c>
      <c r="L428" s="28"/>
      <c r="M428" s="30"/>
      <c r="N428" s="30"/>
      <c r="O428" s="30"/>
      <c r="P428" s="18" t="s">
        <v>1847</v>
      </c>
      <c r="Q428" s="18" t="s">
        <v>1846</v>
      </c>
      <c r="R428" s="18"/>
      <c r="S428" s="16"/>
      <c r="T428" s="18"/>
      <c r="U428" s="18" t="s">
        <v>54</v>
      </c>
      <c r="V428" s="18" t="s">
        <v>55</v>
      </c>
      <c r="W428" s="18" t="s">
        <v>1794</v>
      </c>
      <c r="X428" s="18" t="s">
        <v>57</v>
      </c>
      <c r="Y428" s="18" t="s">
        <v>58</v>
      </c>
      <c r="Z428" s="33"/>
      <c r="AA428" s="31"/>
      <c r="AB428" s="34">
        <v>732671200</v>
      </c>
      <c r="AC428" s="35">
        <v>732671200</v>
      </c>
      <c r="AD428" s="26" t="e">
        <v>#REF!</v>
      </c>
      <c r="AE428" s="26" t="e">
        <v>#REF!</v>
      </c>
      <c r="AF428" s="28"/>
      <c r="AG428" s="1" t="str">
        <f t="shared" si="1"/>
        <v>(JIC)</v>
      </c>
      <c r="AI428" s="21" t="str">
        <f t="shared" si="0"/>
        <v>(JIC)</v>
      </c>
      <c r="AJ428" s="21" t="str">
        <f>VLOOKUP(AI428,codificacion_sdp_sdh!$A$2:$C$35,3,0)</f>
        <v>TPJ-C02.</v>
      </c>
      <c r="AK428" s="21" t="str">
        <f>VLOOKUP(AJ428,categorias_tp!$A$2:$B$8,2,0)</f>
        <v>02. Acceso, pertinencia, permanencia y calidad para la educación</v>
      </c>
      <c r="AL428" s="21" t="str">
        <f>VLOOKUP(AI428,codificacion_sdp_sdh!$A$2:$C$35,2,0)</f>
        <v>TPJ(JIC).Indirecto-C02.06.Acceso, pertinencia y fortalecimiento a la educación básica, media y posmedia de calidad, con acceso a tecnologías de la información y bilingüismo.</v>
      </c>
      <c r="AM428" s="1" t="s">
        <v>64</v>
      </c>
      <c r="AN428" s="28"/>
    </row>
    <row r="429" spans="1:40" ht="16.5" customHeight="1" x14ac:dyDescent="0.2">
      <c r="A429" s="25" t="s">
        <v>1791</v>
      </c>
      <c r="B429" s="18" t="s">
        <v>144</v>
      </c>
      <c r="C429" s="18" t="s">
        <v>41</v>
      </c>
      <c r="D429" s="18" t="s">
        <v>145</v>
      </c>
      <c r="E429" s="17" t="s">
        <v>146</v>
      </c>
      <c r="F429" s="17">
        <v>2023</v>
      </c>
      <c r="G429" s="17" t="s">
        <v>147</v>
      </c>
      <c r="H429" s="18" t="s">
        <v>45</v>
      </c>
      <c r="I429" s="17" t="s">
        <v>179</v>
      </c>
      <c r="J429" s="26" t="s">
        <v>180</v>
      </c>
      <c r="K429" s="26" t="s">
        <v>181</v>
      </c>
      <c r="L429" s="28"/>
      <c r="M429" s="30"/>
      <c r="N429" s="30"/>
      <c r="O429" s="30"/>
      <c r="P429" s="18" t="s">
        <v>1848</v>
      </c>
      <c r="Q429" s="18" t="s">
        <v>1849</v>
      </c>
      <c r="R429" s="18"/>
      <c r="S429" s="16"/>
      <c r="T429" s="18"/>
      <c r="U429" s="18" t="s">
        <v>54</v>
      </c>
      <c r="V429" s="18" t="s">
        <v>55</v>
      </c>
      <c r="W429" s="18" t="s">
        <v>1794</v>
      </c>
      <c r="X429" s="18" t="s">
        <v>57</v>
      </c>
      <c r="Y429" s="18" t="s">
        <v>58</v>
      </c>
      <c r="Z429" s="33"/>
      <c r="AA429" s="31"/>
      <c r="AB429" s="34">
        <v>6328592328</v>
      </c>
      <c r="AC429" s="35">
        <v>6328587676</v>
      </c>
      <c r="AD429" s="26" t="e">
        <v>#REF!</v>
      </c>
      <c r="AE429" s="26" t="e">
        <v>#REF!</v>
      </c>
      <c r="AF429" s="28"/>
      <c r="AG429" s="1" t="str">
        <f t="shared" si="1"/>
        <v>(JIC)</v>
      </c>
      <c r="AI429" s="21" t="str">
        <f t="shared" si="0"/>
        <v>(JIC)</v>
      </c>
      <c r="AJ429" s="21" t="str">
        <f>VLOOKUP(AI429,codificacion_sdp_sdh!$A$2:$C$35,3,0)</f>
        <v>TPJ-C02.</v>
      </c>
      <c r="AK429" s="21" t="str">
        <f>VLOOKUP(AJ429,categorias_tp!$A$2:$B$8,2,0)</f>
        <v>02. Acceso, pertinencia, permanencia y calidad para la educación</v>
      </c>
      <c r="AL429" s="21" t="str">
        <f>VLOOKUP(AI429,codificacion_sdp_sdh!$A$2:$C$35,2,0)</f>
        <v>TPJ(JIC).Indirecto-C02.06.Acceso, pertinencia y fortalecimiento a la educación básica, media y posmedia de calidad, con acceso a tecnologías de la información y bilingüismo.</v>
      </c>
      <c r="AM429" s="1" t="s">
        <v>64</v>
      </c>
      <c r="AN429" s="28"/>
    </row>
    <row r="430" spans="1:40" ht="16.5" customHeight="1" x14ac:dyDescent="0.2">
      <c r="A430" s="25" t="s">
        <v>1791</v>
      </c>
      <c r="B430" s="18" t="s">
        <v>144</v>
      </c>
      <c r="C430" s="18" t="s">
        <v>41</v>
      </c>
      <c r="D430" s="18" t="s">
        <v>145</v>
      </c>
      <c r="E430" s="17" t="s">
        <v>146</v>
      </c>
      <c r="F430" s="17">
        <v>2023</v>
      </c>
      <c r="G430" s="17" t="s">
        <v>147</v>
      </c>
      <c r="H430" s="18" t="s">
        <v>45</v>
      </c>
      <c r="I430" s="17" t="s">
        <v>189</v>
      </c>
      <c r="J430" s="26" t="e">
        <v>#N/A</v>
      </c>
      <c r="K430" s="26" t="e">
        <v>#N/A</v>
      </c>
      <c r="L430" s="28"/>
      <c r="M430" s="30"/>
      <c r="N430" s="30"/>
      <c r="O430" s="30"/>
      <c r="P430" s="18" t="s">
        <v>1850</v>
      </c>
      <c r="Q430" s="18" t="s">
        <v>1851</v>
      </c>
      <c r="R430" s="18"/>
      <c r="S430" s="16"/>
      <c r="T430" s="18"/>
      <c r="U430" s="18" t="s">
        <v>54</v>
      </c>
      <c r="V430" s="18" t="s">
        <v>55</v>
      </c>
      <c r="W430" s="18" t="s">
        <v>1794</v>
      </c>
      <c r="X430" s="18" t="s">
        <v>57</v>
      </c>
      <c r="Y430" s="18" t="s">
        <v>58</v>
      </c>
      <c r="Z430" s="33"/>
      <c r="AA430" s="31"/>
      <c r="AB430" s="34">
        <v>78731952000</v>
      </c>
      <c r="AC430" s="35">
        <v>29413549572</v>
      </c>
      <c r="AD430" s="26" t="e">
        <v>#REF!</v>
      </c>
      <c r="AE430" s="26" t="e">
        <v>#REF!</v>
      </c>
      <c r="AF430" s="28"/>
      <c r="AG430" s="1" t="str">
        <f t="shared" si="1"/>
        <v>(JIC)</v>
      </c>
      <c r="AI430" s="21" t="str">
        <f t="shared" si="0"/>
        <v>(JIC)</v>
      </c>
      <c r="AJ430" s="21" t="str">
        <f>VLOOKUP(AI430,codificacion_sdp_sdh!$A$2:$C$35,3,0)</f>
        <v>TPJ-C02.</v>
      </c>
      <c r="AK430" s="21" t="str">
        <f>VLOOKUP(AJ430,categorias_tp!$A$2:$B$8,2,0)</f>
        <v>02. Acceso, pertinencia, permanencia y calidad para la educación</v>
      </c>
      <c r="AL430" s="21" t="str">
        <f>VLOOKUP(AI430,codificacion_sdp_sdh!$A$2:$C$35,2,0)</f>
        <v>TPJ(JIC).Indirecto-C02.06.Acceso, pertinencia y fortalecimiento a la educación básica, media y posmedia de calidad, con acceso a tecnologías de la información y bilingüismo.</v>
      </c>
      <c r="AM430" s="1" t="s">
        <v>64</v>
      </c>
      <c r="AN430" s="28"/>
    </row>
    <row r="431" spans="1:40" ht="16.5" customHeight="1" x14ac:dyDescent="0.2">
      <c r="A431" s="25" t="s">
        <v>1791</v>
      </c>
      <c r="B431" s="18" t="s">
        <v>144</v>
      </c>
      <c r="C431" s="18" t="s">
        <v>41</v>
      </c>
      <c r="D431" s="18" t="s">
        <v>145</v>
      </c>
      <c r="E431" s="17" t="s">
        <v>146</v>
      </c>
      <c r="F431" s="17">
        <v>2023</v>
      </c>
      <c r="G431" s="17" t="s">
        <v>147</v>
      </c>
      <c r="H431" s="18" t="s">
        <v>45</v>
      </c>
      <c r="I431" s="17" t="s">
        <v>195</v>
      </c>
      <c r="J431" s="26" t="s">
        <v>196</v>
      </c>
      <c r="K431" s="26" t="s">
        <v>197</v>
      </c>
      <c r="L431" s="28"/>
      <c r="M431" s="30"/>
      <c r="N431" s="30"/>
      <c r="O431" s="30"/>
      <c r="P431" s="18" t="s">
        <v>1852</v>
      </c>
      <c r="Q431" s="18" t="s">
        <v>1840</v>
      </c>
      <c r="R431" s="18"/>
      <c r="S431" s="16"/>
      <c r="T431" s="18"/>
      <c r="U431" s="18" t="s">
        <v>54</v>
      </c>
      <c r="V431" s="18" t="s">
        <v>155</v>
      </c>
      <c r="W431" s="18" t="s">
        <v>1800</v>
      </c>
      <c r="X431" s="18" t="s">
        <v>210</v>
      </c>
      <c r="Y431" s="18" t="s">
        <v>1842</v>
      </c>
      <c r="Z431" s="33"/>
      <c r="AA431" s="31"/>
      <c r="AB431" s="34">
        <v>2049074000</v>
      </c>
      <c r="AC431" s="35">
        <v>510012000</v>
      </c>
      <c r="AD431" s="26" t="e">
        <v>#REF!</v>
      </c>
      <c r="AE431" s="26" t="e">
        <v>#REF!</v>
      </c>
      <c r="AF431" s="28"/>
      <c r="AG431" s="1" t="str">
        <f t="shared" si="1"/>
        <v>(JDK)</v>
      </c>
      <c r="AI431" s="21" t="str">
        <f t="shared" si="0"/>
        <v>(JDK)</v>
      </c>
      <c r="AJ431" s="21" t="str">
        <f>VLOOKUP(AI431,codificacion_sdp_sdh!$A$2:$C$35,3,0)</f>
        <v>TPJ-C05.</v>
      </c>
      <c r="AK431" s="21" t="str">
        <f>VLOOKUP(AJ431,categorias_tp!$A$2:$B$8,2,0)</f>
        <v>05. Arte, cultura, recreación y deporte</v>
      </c>
      <c r="AL431" s="21" t="str">
        <f>VLOOKUP(AI431,codificacion_sdp_sdh!$A$2:$C$35,2,0)</f>
        <v>TPJ(JDK).Directo-C05.21.Fomento de hábitos de lectura e intercambio de saberes con enfoque diferencial y poblacional.</v>
      </c>
      <c r="AM431" s="1" t="s">
        <v>64</v>
      </c>
      <c r="AN431" s="28"/>
    </row>
    <row r="432" spans="1:40" ht="16.5" customHeight="1" x14ac:dyDescent="0.2">
      <c r="A432" s="25" t="s">
        <v>1791</v>
      </c>
      <c r="B432" s="18" t="s">
        <v>144</v>
      </c>
      <c r="C432" s="18" t="s">
        <v>41</v>
      </c>
      <c r="D432" s="18" t="s">
        <v>145</v>
      </c>
      <c r="E432" s="17" t="s">
        <v>146</v>
      </c>
      <c r="F432" s="17">
        <v>2023</v>
      </c>
      <c r="G432" s="17" t="s">
        <v>147</v>
      </c>
      <c r="H432" s="18" t="s">
        <v>45</v>
      </c>
      <c r="I432" s="17" t="s">
        <v>195</v>
      </c>
      <c r="J432" s="26" t="s">
        <v>196</v>
      </c>
      <c r="K432" s="26" t="s">
        <v>197</v>
      </c>
      <c r="L432" s="28"/>
      <c r="M432" s="30"/>
      <c r="N432" s="30"/>
      <c r="O432" s="30"/>
      <c r="P432" s="18" t="s">
        <v>1853</v>
      </c>
      <c r="Q432" s="18" t="s">
        <v>1840</v>
      </c>
      <c r="R432" s="18"/>
      <c r="S432" s="16"/>
      <c r="T432" s="18"/>
      <c r="U432" s="18" t="s">
        <v>54</v>
      </c>
      <c r="V432" s="18" t="s">
        <v>155</v>
      </c>
      <c r="W432" s="18" t="s">
        <v>1794</v>
      </c>
      <c r="X432" s="18" t="s">
        <v>200</v>
      </c>
      <c r="Y432" s="18" t="s">
        <v>1842</v>
      </c>
      <c r="Z432" s="33"/>
      <c r="AA432" s="31"/>
      <c r="AB432" s="34">
        <v>10777694000</v>
      </c>
      <c r="AC432" s="35">
        <v>3862441000</v>
      </c>
      <c r="AD432" s="26" t="e">
        <v>#REF!</v>
      </c>
      <c r="AE432" s="26" t="e">
        <v>#REF!</v>
      </c>
      <c r="AF432" s="28"/>
      <c r="AG432" s="1" t="str">
        <f t="shared" si="1"/>
        <v>(JDC)</v>
      </c>
      <c r="AI432" s="21" t="str">
        <f t="shared" si="0"/>
        <v>(JDC)</v>
      </c>
      <c r="AJ432" s="21" t="str">
        <f>VLOOKUP(AI432,codificacion_sdp_sdh!$A$2:$C$35,3,0)</f>
        <v>TPJ-C02.</v>
      </c>
      <c r="AK432" s="21" t="str">
        <f>VLOOKUP(AJ432,categorias_tp!$A$2:$B$8,2,0)</f>
        <v>02. Acceso, pertinencia, permanencia y calidad para la educación</v>
      </c>
      <c r="AL432" s="21" t="str">
        <f>VLOOKUP(AI432,codificacion_sdp_sdh!$A$2:$C$35,2,0)</f>
        <v>TPJ(JDC).Directo-C02.05.Acceso, pertinencia y fortalecimiento a la educación básica, media y posmedia de calidad, con acceso a tecnologías de la información y bilingüismo.</v>
      </c>
      <c r="AM432" s="1" t="s">
        <v>64</v>
      </c>
      <c r="AN432" s="28"/>
    </row>
    <row r="433" spans="1:40" ht="16.5" customHeight="1" x14ac:dyDescent="0.2">
      <c r="A433" s="25" t="s">
        <v>1791</v>
      </c>
      <c r="B433" s="18" t="s">
        <v>144</v>
      </c>
      <c r="C433" s="18" t="s">
        <v>41</v>
      </c>
      <c r="D433" s="18" t="s">
        <v>145</v>
      </c>
      <c r="E433" s="17" t="s">
        <v>146</v>
      </c>
      <c r="F433" s="17">
        <v>2023</v>
      </c>
      <c r="G433" s="17" t="s">
        <v>147</v>
      </c>
      <c r="H433" s="18" t="s">
        <v>45</v>
      </c>
      <c r="I433" s="17" t="s">
        <v>195</v>
      </c>
      <c r="J433" s="26" t="s">
        <v>196</v>
      </c>
      <c r="K433" s="26" t="s">
        <v>197</v>
      </c>
      <c r="L433" s="28"/>
      <c r="M433" s="30"/>
      <c r="N433" s="30"/>
      <c r="O433" s="30"/>
      <c r="P433" s="18" t="s">
        <v>1854</v>
      </c>
      <c r="Q433" s="18" t="s">
        <v>1840</v>
      </c>
      <c r="R433" s="18"/>
      <c r="S433" s="16"/>
      <c r="T433" s="18"/>
      <c r="U433" s="18" t="s">
        <v>54</v>
      </c>
      <c r="V433" s="18" t="s">
        <v>55</v>
      </c>
      <c r="W433" s="18" t="s">
        <v>1841</v>
      </c>
      <c r="X433" s="18" t="s">
        <v>217</v>
      </c>
      <c r="Y433" s="18" t="s">
        <v>58</v>
      </c>
      <c r="Z433" s="33"/>
      <c r="AA433" s="31"/>
      <c r="AB433" s="34">
        <v>55704000</v>
      </c>
      <c r="AC433" s="35">
        <v>3249000</v>
      </c>
      <c r="AD433" s="26" t="e">
        <v>#REF!</v>
      </c>
      <c r="AE433" s="26" t="e">
        <v>#REF!</v>
      </c>
      <c r="AF433" s="28"/>
      <c r="AG433" s="1" t="str">
        <f t="shared" si="1"/>
        <v>(JIH)</v>
      </c>
      <c r="AI433" s="21" t="str">
        <f t="shared" si="0"/>
        <v>(JIH)</v>
      </c>
      <c r="AJ433" s="21" t="str">
        <f>VLOOKUP(AI433,codificacion_sdp_sdh!$A$2:$C$35,3,0)</f>
        <v>TPJ-C04.</v>
      </c>
      <c r="AK433" s="21" t="str">
        <f>VLOOKUP(AJ433,categorias_tp!$A$2:$B$8,2,0)</f>
        <v>04. Salud integral y autocuidado</v>
      </c>
      <c r="AL433" s="21" t="str">
        <f>VLOOKUP(AI433,codificacion_sdp_sdh!$A$2:$C$35,2,0)</f>
        <v>TPJ(JIH).Indirecto-C04.16.Accesos a servicios de salud, salud mental, salud sexual, derechos sexuales y reproductivos y prevención de la paternidad y maternidad temprana.</v>
      </c>
      <c r="AM433" s="1" t="s">
        <v>64</v>
      </c>
      <c r="AN433" s="28"/>
    </row>
    <row r="434" spans="1:40" ht="16.5" customHeight="1" x14ac:dyDescent="0.2">
      <c r="A434" s="25" t="s">
        <v>1791</v>
      </c>
      <c r="B434" s="18" t="s">
        <v>144</v>
      </c>
      <c r="C434" s="18" t="s">
        <v>41</v>
      </c>
      <c r="D434" s="18" t="s">
        <v>145</v>
      </c>
      <c r="E434" s="17" t="s">
        <v>146</v>
      </c>
      <c r="F434" s="17">
        <v>2023</v>
      </c>
      <c r="G434" s="17" t="s">
        <v>147</v>
      </c>
      <c r="H434" s="18" t="s">
        <v>45</v>
      </c>
      <c r="I434" s="17" t="s">
        <v>220</v>
      </c>
      <c r="J434" s="26" t="s">
        <v>221</v>
      </c>
      <c r="K434" s="26" t="s">
        <v>222</v>
      </c>
      <c r="L434" s="28"/>
      <c r="M434" s="30"/>
      <c r="N434" s="30"/>
      <c r="O434" s="30"/>
      <c r="P434" s="18" t="s">
        <v>1855</v>
      </c>
      <c r="Q434" s="18" t="s">
        <v>1840</v>
      </c>
      <c r="R434" s="18"/>
      <c r="S434" s="16"/>
      <c r="T434" s="18"/>
      <c r="U434" s="18" t="s">
        <v>54</v>
      </c>
      <c r="V434" s="18" t="s">
        <v>55</v>
      </c>
      <c r="W434" s="18" t="s">
        <v>1794</v>
      </c>
      <c r="X434" s="18" t="s">
        <v>57</v>
      </c>
      <c r="Y434" s="18" t="s">
        <v>58</v>
      </c>
      <c r="Z434" s="33"/>
      <c r="AA434" s="31"/>
      <c r="AB434" s="34">
        <v>620371825</v>
      </c>
      <c r="AC434" s="35">
        <v>344787452</v>
      </c>
      <c r="AD434" s="26" t="e">
        <v>#REF!</v>
      </c>
      <c r="AE434" s="26" t="e">
        <v>#REF!</v>
      </c>
      <c r="AF434" s="28"/>
      <c r="AG434" s="1" t="str">
        <f t="shared" si="1"/>
        <v>(JIC)</v>
      </c>
      <c r="AI434" s="21" t="str">
        <f t="shared" si="0"/>
        <v>(JIC)</v>
      </c>
      <c r="AJ434" s="21" t="str">
        <f>VLOOKUP(AI434,codificacion_sdp_sdh!$A$2:$C$35,3,0)</f>
        <v>TPJ-C02.</v>
      </c>
      <c r="AK434" s="21" t="str">
        <f>VLOOKUP(AJ434,categorias_tp!$A$2:$B$8,2,0)</f>
        <v>02. Acceso, pertinencia, permanencia y calidad para la educación</v>
      </c>
      <c r="AL434" s="21" t="str">
        <f>VLOOKUP(AI434,codificacion_sdp_sdh!$A$2:$C$35,2,0)</f>
        <v>TPJ(JIC).Indirecto-C02.06.Acceso, pertinencia y fortalecimiento a la educación básica, media y posmedia de calidad, con acceso a tecnologías de la información y bilingüismo.</v>
      </c>
      <c r="AM434" s="1" t="s">
        <v>64</v>
      </c>
      <c r="AN434" s="28"/>
    </row>
    <row r="435" spans="1:40" ht="16.5" customHeight="1" x14ac:dyDescent="0.2">
      <c r="A435" s="25" t="s">
        <v>1791</v>
      </c>
      <c r="B435" s="18" t="s">
        <v>144</v>
      </c>
      <c r="C435" s="18" t="s">
        <v>41</v>
      </c>
      <c r="D435" s="18" t="s">
        <v>145</v>
      </c>
      <c r="E435" s="17" t="s">
        <v>146</v>
      </c>
      <c r="F435" s="17">
        <v>2023</v>
      </c>
      <c r="G435" s="17" t="s">
        <v>147</v>
      </c>
      <c r="H435" s="18" t="s">
        <v>45</v>
      </c>
      <c r="I435" s="17" t="s">
        <v>220</v>
      </c>
      <c r="J435" s="26" t="s">
        <v>221</v>
      </c>
      <c r="K435" s="26" t="s">
        <v>222</v>
      </c>
      <c r="L435" s="28"/>
      <c r="M435" s="30"/>
      <c r="N435" s="30"/>
      <c r="O435" s="30"/>
      <c r="P435" s="18" t="s">
        <v>1856</v>
      </c>
      <c r="Q435" s="18" t="s">
        <v>1840</v>
      </c>
      <c r="R435" s="18"/>
      <c r="S435" s="16"/>
      <c r="T435" s="18"/>
      <c r="U435" s="18" t="s">
        <v>54</v>
      </c>
      <c r="V435" s="18" t="s">
        <v>55</v>
      </c>
      <c r="W435" s="18" t="s">
        <v>1794</v>
      </c>
      <c r="X435" s="18" t="s">
        <v>57</v>
      </c>
      <c r="Y435" s="18" t="s">
        <v>58</v>
      </c>
      <c r="Z435" s="33"/>
      <c r="AA435" s="31"/>
      <c r="AB435" s="34">
        <v>4773238000</v>
      </c>
      <c r="AC435" s="35"/>
      <c r="AD435" s="26" t="e">
        <v>#REF!</v>
      </c>
      <c r="AE435" s="26" t="e">
        <v>#REF!</v>
      </c>
      <c r="AF435" s="28"/>
      <c r="AG435" s="1" t="str">
        <f t="shared" si="1"/>
        <v>(JIC)</v>
      </c>
      <c r="AI435" s="21" t="str">
        <f t="shared" si="0"/>
        <v>(JIC)</v>
      </c>
      <c r="AJ435" s="21" t="str">
        <f>VLOOKUP(AI435,codificacion_sdp_sdh!$A$2:$C$35,3,0)</f>
        <v>TPJ-C02.</v>
      </c>
      <c r="AK435" s="21" t="str">
        <f>VLOOKUP(AJ435,categorias_tp!$A$2:$B$8,2,0)</f>
        <v>02. Acceso, pertinencia, permanencia y calidad para la educación</v>
      </c>
      <c r="AL435" s="21" t="str">
        <f>VLOOKUP(AI435,codificacion_sdp_sdh!$A$2:$C$35,2,0)</f>
        <v>TPJ(JIC).Indirecto-C02.06.Acceso, pertinencia y fortalecimiento a la educación básica, media y posmedia de calidad, con acceso a tecnologías de la información y bilingüismo.</v>
      </c>
      <c r="AM435" s="1" t="s">
        <v>64</v>
      </c>
      <c r="AN435" s="28"/>
    </row>
    <row r="436" spans="1:40" ht="16.5" customHeight="1" x14ac:dyDescent="0.2">
      <c r="A436" s="25" t="s">
        <v>1791</v>
      </c>
      <c r="B436" s="18" t="s">
        <v>144</v>
      </c>
      <c r="C436" s="18" t="s">
        <v>41</v>
      </c>
      <c r="D436" s="18" t="s">
        <v>145</v>
      </c>
      <c r="E436" s="17" t="s">
        <v>146</v>
      </c>
      <c r="F436" s="17">
        <v>2023</v>
      </c>
      <c r="G436" s="17" t="s">
        <v>147</v>
      </c>
      <c r="H436" s="18" t="s">
        <v>45</v>
      </c>
      <c r="I436" s="17" t="s">
        <v>220</v>
      </c>
      <c r="J436" s="26" t="s">
        <v>221</v>
      </c>
      <c r="K436" s="26" t="s">
        <v>222</v>
      </c>
      <c r="L436" s="28"/>
      <c r="M436" s="30"/>
      <c r="N436" s="30"/>
      <c r="O436" s="30"/>
      <c r="P436" s="18" t="s">
        <v>1857</v>
      </c>
      <c r="Q436" s="18" t="s">
        <v>1840</v>
      </c>
      <c r="R436" s="18"/>
      <c r="S436" s="16"/>
      <c r="T436" s="18"/>
      <c r="U436" s="18" t="s">
        <v>54</v>
      </c>
      <c r="V436" s="18" t="s">
        <v>55</v>
      </c>
      <c r="W436" s="18" t="s">
        <v>1794</v>
      </c>
      <c r="X436" s="18" t="s">
        <v>57</v>
      </c>
      <c r="Y436" s="18" t="s">
        <v>58</v>
      </c>
      <c r="Z436" s="33"/>
      <c r="AA436" s="31"/>
      <c r="AB436" s="34">
        <v>4076800000</v>
      </c>
      <c r="AC436" s="35">
        <v>71920000</v>
      </c>
      <c r="AD436" s="26" t="e">
        <v>#REF!</v>
      </c>
      <c r="AE436" s="26" t="e">
        <v>#REF!</v>
      </c>
      <c r="AF436" s="28"/>
      <c r="AG436" s="1" t="str">
        <f t="shared" si="1"/>
        <v>(JIC)</v>
      </c>
      <c r="AI436" s="21" t="str">
        <f t="shared" si="0"/>
        <v>(JIC)</v>
      </c>
      <c r="AJ436" s="21" t="str">
        <f>VLOOKUP(AI436,codificacion_sdp_sdh!$A$2:$C$35,3,0)</f>
        <v>TPJ-C02.</v>
      </c>
      <c r="AK436" s="21" t="str">
        <f>VLOOKUP(AJ436,categorias_tp!$A$2:$B$8,2,0)</f>
        <v>02. Acceso, pertinencia, permanencia y calidad para la educación</v>
      </c>
      <c r="AL436" s="21" t="str">
        <f>VLOOKUP(AI436,codificacion_sdp_sdh!$A$2:$C$35,2,0)</f>
        <v>TPJ(JIC).Indirecto-C02.06.Acceso, pertinencia y fortalecimiento a la educación básica, media y posmedia de calidad, con acceso a tecnologías de la información y bilingüismo.</v>
      </c>
      <c r="AM436" s="1" t="s">
        <v>64</v>
      </c>
      <c r="AN436" s="28"/>
    </row>
    <row r="437" spans="1:40" ht="16.5" customHeight="1" x14ac:dyDescent="0.2">
      <c r="A437" s="25" t="s">
        <v>1791</v>
      </c>
      <c r="B437" s="18" t="s">
        <v>144</v>
      </c>
      <c r="C437" s="18" t="s">
        <v>41</v>
      </c>
      <c r="D437" s="18" t="s">
        <v>145</v>
      </c>
      <c r="E437" s="17" t="s">
        <v>146</v>
      </c>
      <c r="F437" s="17">
        <v>2023</v>
      </c>
      <c r="G437" s="17" t="s">
        <v>147</v>
      </c>
      <c r="H437" s="18" t="s">
        <v>45</v>
      </c>
      <c r="I437" s="17" t="s">
        <v>220</v>
      </c>
      <c r="J437" s="26" t="s">
        <v>221</v>
      </c>
      <c r="K437" s="26" t="s">
        <v>222</v>
      </c>
      <c r="L437" s="28"/>
      <c r="M437" s="30"/>
      <c r="N437" s="30"/>
      <c r="O437" s="30"/>
      <c r="P437" s="18" t="s">
        <v>1858</v>
      </c>
      <c r="Q437" s="18" t="s">
        <v>1840</v>
      </c>
      <c r="R437" s="18"/>
      <c r="S437" s="16"/>
      <c r="T437" s="18"/>
      <c r="U437" s="18" t="s">
        <v>54</v>
      </c>
      <c r="V437" s="18" t="s">
        <v>55</v>
      </c>
      <c r="W437" s="18" t="s">
        <v>1794</v>
      </c>
      <c r="X437" s="18" t="s">
        <v>57</v>
      </c>
      <c r="Y437" s="18" t="s">
        <v>58</v>
      </c>
      <c r="Z437" s="33"/>
      <c r="AA437" s="31"/>
      <c r="AB437" s="34">
        <v>991980000</v>
      </c>
      <c r="AC437" s="35">
        <v>340652000</v>
      </c>
      <c r="AD437" s="26" t="e">
        <v>#REF!</v>
      </c>
      <c r="AE437" s="26" t="e">
        <v>#REF!</v>
      </c>
      <c r="AF437" s="28"/>
      <c r="AG437" s="1" t="str">
        <f t="shared" si="1"/>
        <v>(JIC)</v>
      </c>
      <c r="AI437" s="21" t="str">
        <f t="shared" si="0"/>
        <v>(JIC)</v>
      </c>
      <c r="AJ437" s="21" t="str">
        <f>VLOOKUP(AI437,codificacion_sdp_sdh!$A$2:$C$35,3,0)</f>
        <v>TPJ-C02.</v>
      </c>
      <c r="AK437" s="21" t="str">
        <f>VLOOKUP(AJ437,categorias_tp!$A$2:$B$8,2,0)</f>
        <v>02. Acceso, pertinencia, permanencia y calidad para la educación</v>
      </c>
      <c r="AL437" s="21" t="str">
        <f>VLOOKUP(AI437,codificacion_sdp_sdh!$A$2:$C$35,2,0)</f>
        <v>TPJ(JIC).Indirecto-C02.06.Acceso, pertinencia y fortalecimiento a la educación básica, media y posmedia de calidad, con acceso a tecnologías de la información y bilingüismo.</v>
      </c>
      <c r="AM437" s="1" t="s">
        <v>64</v>
      </c>
      <c r="AN437" s="28"/>
    </row>
    <row r="438" spans="1:40" ht="16.5" customHeight="1" x14ac:dyDescent="0.2">
      <c r="A438" s="25" t="s">
        <v>1791</v>
      </c>
      <c r="B438" s="18" t="s">
        <v>144</v>
      </c>
      <c r="C438" s="18" t="s">
        <v>41</v>
      </c>
      <c r="D438" s="18" t="s">
        <v>145</v>
      </c>
      <c r="E438" s="17" t="s">
        <v>146</v>
      </c>
      <c r="F438" s="17">
        <v>2023</v>
      </c>
      <c r="G438" s="17" t="s">
        <v>147</v>
      </c>
      <c r="H438" s="18" t="s">
        <v>45</v>
      </c>
      <c r="I438" s="17" t="s">
        <v>237</v>
      </c>
      <c r="J438" s="26" t="s">
        <v>238</v>
      </c>
      <c r="K438" s="26" t="s">
        <v>239</v>
      </c>
      <c r="L438" s="28"/>
      <c r="M438" s="30"/>
      <c r="N438" s="30"/>
      <c r="O438" s="30"/>
      <c r="P438" s="18" t="s">
        <v>1859</v>
      </c>
      <c r="Q438" s="18" t="s">
        <v>1840</v>
      </c>
      <c r="R438" s="18"/>
      <c r="S438" s="16"/>
      <c r="T438" s="18"/>
      <c r="U438" s="18" t="s">
        <v>54</v>
      </c>
      <c r="V438" s="18" t="s">
        <v>55</v>
      </c>
      <c r="W438" s="18" t="s">
        <v>1794</v>
      </c>
      <c r="X438" s="18" t="s">
        <v>57</v>
      </c>
      <c r="Y438" s="18" t="s">
        <v>58</v>
      </c>
      <c r="Z438" s="33"/>
      <c r="AA438" s="31"/>
      <c r="AB438" s="34">
        <v>95840000</v>
      </c>
      <c r="AC438" s="35">
        <v>37697067</v>
      </c>
      <c r="AD438" s="26" t="e">
        <v>#REF!</v>
      </c>
      <c r="AE438" s="26" t="e">
        <v>#REF!</v>
      </c>
      <c r="AF438" s="28"/>
      <c r="AG438" s="1" t="str">
        <f t="shared" si="1"/>
        <v>(JIC)</v>
      </c>
      <c r="AI438" s="21" t="str">
        <f t="shared" si="0"/>
        <v>(JIC)</v>
      </c>
      <c r="AJ438" s="21" t="str">
        <f>VLOOKUP(AI438,codificacion_sdp_sdh!$A$2:$C$35,3,0)</f>
        <v>TPJ-C02.</v>
      </c>
      <c r="AK438" s="21" t="str">
        <f>VLOOKUP(AJ438,categorias_tp!$A$2:$B$8,2,0)</f>
        <v>02. Acceso, pertinencia, permanencia y calidad para la educación</v>
      </c>
      <c r="AL438" s="21" t="str">
        <f>VLOOKUP(AI438,codificacion_sdp_sdh!$A$2:$C$35,2,0)</f>
        <v>TPJ(JIC).Indirecto-C02.06.Acceso, pertinencia y fortalecimiento a la educación básica, media y posmedia de calidad, con acceso a tecnologías de la información y bilingüismo.</v>
      </c>
      <c r="AM438" s="1" t="s">
        <v>64</v>
      </c>
      <c r="AN438" s="28"/>
    </row>
    <row r="439" spans="1:40" ht="16.5" customHeight="1" x14ac:dyDescent="0.2">
      <c r="A439" s="25" t="s">
        <v>1791</v>
      </c>
      <c r="B439" s="18" t="s">
        <v>144</v>
      </c>
      <c r="C439" s="18" t="s">
        <v>41</v>
      </c>
      <c r="D439" s="18" t="s">
        <v>145</v>
      </c>
      <c r="E439" s="17" t="s">
        <v>146</v>
      </c>
      <c r="F439" s="17">
        <v>2023</v>
      </c>
      <c r="G439" s="17" t="s">
        <v>147</v>
      </c>
      <c r="H439" s="18" t="s">
        <v>45</v>
      </c>
      <c r="I439" s="17" t="s">
        <v>250</v>
      </c>
      <c r="J439" s="26" t="e">
        <v>#N/A</v>
      </c>
      <c r="K439" s="26" t="e">
        <v>#N/A</v>
      </c>
      <c r="L439" s="28"/>
      <c r="M439" s="30"/>
      <c r="N439" s="30"/>
      <c r="O439" s="30"/>
      <c r="P439" s="18" t="s">
        <v>1860</v>
      </c>
      <c r="Q439" s="18" t="s">
        <v>1861</v>
      </c>
      <c r="R439" s="18"/>
      <c r="S439" s="16"/>
      <c r="T439" s="18"/>
      <c r="U439" s="18" t="s">
        <v>54</v>
      </c>
      <c r="V439" s="18" t="s">
        <v>1862</v>
      </c>
      <c r="W439" s="18" t="s">
        <v>1794</v>
      </c>
      <c r="X439" s="18" t="s">
        <v>200</v>
      </c>
      <c r="Y439" s="18" t="s">
        <v>1842</v>
      </c>
      <c r="Z439" s="33"/>
      <c r="AA439" s="31"/>
      <c r="AB439" s="34">
        <v>26964124000</v>
      </c>
      <c r="AC439" s="35">
        <v>22794700767</v>
      </c>
      <c r="AD439" s="26" t="e">
        <v>#REF!</v>
      </c>
      <c r="AE439" s="26" t="e">
        <v>#REF!</v>
      </c>
      <c r="AF439" s="28"/>
      <c r="AG439" s="1" t="str">
        <f t="shared" si="1"/>
        <v>(JDC)</v>
      </c>
      <c r="AI439" s="21" t="str">
        <f t="shared" si="0"/>
        <v>(JDC)</v>
      </c>
      <c r="AJ439" s="21" t="str">
        <f>VLOOKUP(AI439,codificacion_sdp_sdh!$A$2:$C$35,3,0)</f>
        <v>TPJ-C02.</v>
      </c>
      <c r="AK439" s="21" t="str">
        <f>VLOOKUP(AJ439,categorias_tp!$A$2:$B$8,2,0)</f>
        <v>02. Acceso, pertinencia, permanencia y calidad para la educación</v>
      </c>
      <c r="AL439" s="21" t="str">
        <f>VLOOKUP(AI439,codificacion_sdp_sdh!$A$2:$C$35,2,0)</f>
        <v>TPJ(JDC).Directo-C02.05.Acceso, pertinencia y fortalecimiento a la educación básica, media y posmedia de calidad, con acceso a tecnologías de la información y bilingüismo.</v>
      </c>
      <c r="AM439" s="1" t="s">
        <v>64</v>
      </c>
      <c r="AN439" s="28"/>
    </row>
    <row r="440" spans="1:40" ht="16.5" customHeight="1" x14ac:dyDescent="0.2">
      <c r="A440" s="25" t="s">
        <v>1791</v>
      </c>
      <c r="B440" s="18" t="s">
        <v>144</v>
      </c>
      <c r="C440" s="18" t="s">
        <v>41</v>
      </c>
      <c r="D440" s="18" t="s">
        <v>145</v>
      </c>
      <c r="E440" s="17" t="s">
        <v>146</v>
      </c>
      <c r="F440" s="17">
        <v>2023</v>
      </c>
      <c r="G440" s="17" t="s">
        <v>147</v>
      </c>
      <c r="H440" s="18" t="s">
        <v>45</v>
      </c>
      <c r="I440" s="17" t="s">
        <v>257</v>
      </c>
      <c r="J440" s="26" t="e">
        <v>#N/A</v>
      </c>
      <c r="K440" s="26" t="e">
        <v>#N/A</v>
      </c>
      <c r="L440" s="28"/>
      <c r="M440" s="30"/>
      <c r="N440" s="30"/>
      <c r="O440" s="30"/>
      <c r="P440" s="18" t="s">
        <v>1863</v>
      </c>
      <c r="Q440" s="18" t="s">
        <v>1846</v>
      </c>
      <c r="R440" s="18"/>
      <c r="S440" s="16"/>
      <c r="T440" s="18"/>
      <c r="U440" s="18" t="s">
        <v>54</v>
      </c>
      <c r="V440" s="18" t="s">
        <v>55</v>
      </c>
      <c r="W440" s="18" t="s">
        <v>1794</v>
      </c>
      <c r="X440" s="18" t="s">
        <v>262</v>
      </c>
      <c r="Y440" s="18" t="s">
        <v>58</v>
      </c>
      <c r="Z440" s="33"/>
      <c r="AA440" s="31"/>
      <c r="AB440" s="34">
        <v>769520000</v>
      </c>
      <c r="AC440" s="35">
        <v>384760000</v>
      </c>
      <c r="AD440" s="26" t="e">
        <v>#REF!</v>
      </c>
      <c r="AE440" s="26" t="e">
        <v>#REF!</v>
      </c>
      <c r="AF440" s="28"/>
      <c r="AG440" s="1" t="str">
        <f t="shared" si="1"/>
        <v>(JIE)</v>
      </c>
      <c r="AI440" s="21" t="str">
        <f t="shared" si="0"/>
        <v>(JIE)</v>
      </c>
      <c r="AJ440" s="21" t="str">
        <f>VLOOKUP(AI440,codificacion_sdp_sdh!$A$2:$C$35,3,0)</f>
        <v>TPJ-C02.</v>
      </c>
      <c r="AK440" s="21" t="str">
        <f>VLOOKUP(AJ440,categorias_tp!$A$2:$B$8,2,0)</f>
        <v>02. Acceso, pertinencia, permanencia y calidad para la educación</v>
      </c>
      <c r="AL440" s="21" t="str">
        <f>VLOOKUP(AI440,codificacion_sdp_sdh!$A$2:$C$35,2,0)</f>
        <v>TPJ(JIE).Indirecto-C02.10.Actividades de educación, sensibilización y gestión ambiental, y fomento de la protección del bienestar animal.</v>
      </c>
      <c r="AM440" s="1" t="s">
        <v>64</v>
      </c>
      <c r="AN440" s="28"/>
    </row>
    <row r="441" spans="1:40" ht="16.5" customHeight="1" x14ac:dyDescent="0.2">
      <c r="A441" s="25" t="s">
        <v>1791</v>
      </c>
      <c r="B441" s="18" t="s">
        <v>144</v>
      </c>
      <c r="C441" s="18" t="s">
        <v>41</v>
      </c>
      <c r="D441" s="18" t="s">
        <v>145</v>
      </c>
      <c r="E441" s="17" t="s">
        <v>146</v>
      </c>
      <c r="F441" s="17">
        <v>2023</v>
      </c>
      <c r="G441" s="17" t="s">
        <v>147</v>
      </c>
      <c r="H441" s="18" t="s">
        <v>45</v>
      </c>
      <c r="I441" s="17" t="s">
        <v>257</v>
      </c>
      <c r="J441" s="26" t="e">
        <v>#N/A</v>
      </c>
      <c r="K441" s="26" t="e">
        <v>#N/A</v>
      </c>
      <c r="L441" s="28"/>
      <c r="M441" s="30"/>
      <c r="N441" s="30"/>
      <c r="O441" s="30"/>
      <c r="P441" s="18" t="s">
        <v>1864</v>
      </c>
      <c r="Q441" s="18" t="s">
        <v>1846</v>
      </c>
      <c r="R441" s="18"/>
      <c r="S441" s="16"/>
      <c r="T441" s="18"/>
      <c r="U441" s="18" t="s">
        <v>54</v>
      </c>
      <c r="V441" s="18" t="s">
        <v>55</v>
      </c>
      <c r="W441" s="18" t="s">
        <v>1794</v>
      </c>
      <c r="X441" s="18" t="s">
        <v>262</v>
      </c>
      <c r="Y441" s="18" t="s">
        <v>58</v>
      </c>
      <c r="Z441" s="33"/>
      <c r="AA441" s="31"/>
      <c r="AB441" s="34">
        <v>111724000</v>
      </c>
      <c r="AC441" s="35">
        <v>38555733</v>
      </c>
      <c r="AD441" s="26" t="e">
        <v>#REF!</v>
      </c>
      <c r="AE441" s="26" t="e">
        <v>#REF!</v>
      </c>
      <c r="AF441" s="28"/>
      <c r="AG441" s="1" t="str">
        <f t="shared" si="1"/>
        <v>(JIE)</v>
      </c>
      <c r="AI441" s="21" t="str">
        <f t="shared" si="0"/>
        <v>(JIE)</v>
      </c>
      <c r="AJ441" s="21" t="str">
        <f>VLOOKUP(AI441,codificacion_sdp_sdh!$A$2:$C$35,3,0)</f>
        <v>TPJ-C02.</v>
      </c>
      <c r="AK441" s="21" t="str">
        <f>VLOOKUP(AJ441,categorias_tp!$A$2:$B$8,2,0)</f>
        <v>02. Acceso, pertinencia, permanencia y calidad para la educación</v>
      </c>
      <c r="AL441" s="21" t="str">
        <f>VLOOKUP(AI441,codificacion_sdp_sdh!$A$2:$C$35,2,0)</f>
        <v>TPJ(JIE).Indirecto-C02.10.Actividades de educación, sensibilización y gestión ambiental, y fomento de la protección del bienestar animal.</v>
      </c>
      <c r="AM441" s="1" t="s">
        <v>64</v>
      </c>
      <c r="AN441" s="28"/>
    </row>
    <row r="442" spans="1:40" ht="16.5" customHeight="1" x14ac:dyDescent="0.2">
      <c r="A442" s="25" t="s">
        <v>1791</v>
      </c>
      <c r="B442" s="18" t="s">
        <v>144</v>
      </c>
      <c r="C442" s="18" t="s">
        <v>41</v>
      </c>
      <c r="D442" s="18" t="s">
        <v>145</v>
      </c>
      <c r="E442" s="17" t="s">
        <v>146</v>
      </c>
      <c r="F442" s="17">
        <v>2023</v>
      </c>
      <c r="G442" s="17" t="s">
        <v>147</v>
      </c>
      <c r="H442" s="18" t="s">
        <v>45</v>
      </c>
      <c r="I442" s="17" t="s">
        <v>273</v>
      </c>
      <c r="J442" s="26" t="s">
        <v>274</v>
      </c>
      <c r="K442" s="26" t="s">
        <v>275</v>
      </c>
      <c r="L442" s="28"/>
      <c r="M442" s="30"/>
      <c r="N442" s="30"/>
      <c r="O442" s="30"/>
      <c r="P442" s="18" t="s">
        <v>1865</v>
      </c>
      <c r="Q442" s="18" t="s">
        <v>1840</v>
      </c>
      <c r="R442" s="18"/>
      <c r="S442" s="16"/>
      <c r="T442" s="18"/>
      <c r="U442" s="18" t="s">
        <v>54</v>
      </c>
      <c r="V442" s="18" t="s">
        <v>155</v>
      </c>
      <c r="W442" s="18" t="s">
        <v>1797</v>
      </c>
      <c r="X442" s="18" t="s">
        <v>287</v>
      </c>
      <c r="Y442" s="18" t="s">
        <v>1842</v>
      </c>
      <c r="Z442" s="33"/>
      <c r="AA442" s="31"/>
      <c r="AB442" s="34">
        <v>355650000</v>
      </c>
      <c r="AC442" s="35">
        <v>91332600</v>
      </c>
      <c r="AD442" s="26" t="e">
        <v>#REF!</v>
      </c>
      <c r="AE442" s="26" t="e">
        <v>#REF!</v>
      </c>
      <c r="AF442" s="28"/>
      <c r="AG442" s="1" t="str">
        <f t="shared" si="1"/>
        <v>(JDB)</v>
      </c>
      <c r="AI442" s="21" t="str">
        <f t="shared" si="0"/>
        <v>(JDB)</v>
      </c>
      <c r="AJ442" s="21" t="str">
        <f>VLOOKUP(AI442,codificacion_sdp_sdh!$A$2:$C$35,3,0)</f>
        <v>TPJ-C01.</v>
      </c>
      <c r="AK442" s="21" t="str">
        <f>VLOOKUP(AJ442,categorias_tp!$A$2:$B$8,2,0)</f>
        <v>01. Participación incidente y el acceso a servicios de ingreso mínimo garantizado y subsidios</v>
      </c>
      <c r="AL442" s="21" t="str">
        <f>VLOOKUP(AI442,codificacion_sdp_sdh!$A$2:$C$35,2,0)</f>
        <v>TPJ(JDB).Directo-C01.03.Reconocimiento de diversidad, participación, incidencia y dinámicas territoriales e inclusión social.</v>
      </c>
      <c r="AM442" s="1" t="s">
        <v>64</v>
      </c>
      <c r="AN442" s="28"/>
    </row>
    <row r="443" spans="1:40" ht="16.5" customHeight="1" x14ac:dyDescent="0.2">
      <c r="A443" s="25" t="s">
        <v>1791</v>
      </c>
      <c r="B443" s="18" t="s">
        <v>144</v>
      </c>
      <c r="C443" s="18" t="s">
        <v>41</v>
      </c>
      <c r="D443" s="18" t="s">
        <v>145</v>
      </c>
      <c r="E443" s="17" t="s">
        <v>146</v>
      </c>
      <c r="F443" s="17">
        <v>2023</v>
      </c>
      <c r="G443" s="17" t="s">
        <v>147</v>
      </c>
      <c r="H443" s="18" t="s">
        <v>45</v>
      </c>
      <c r="I443" s="17" t="s">
        <v>273</v>
      </c>
      <c r="J443" s="26" t="s">
        <v>274</v>
      </c>
      <c r="K443" s="26" t="s">
        <v>275</v>
      </c>
      <c r="L443" s="28"/>
      <c r="M443" s="30"/>
      <c r="N443" s="30"/>
      <c r="O443" s="30"/>
      <c r="P443" s="18" t="s">
        <v>1866</v>
      </c>
      <c r="Q443" s="18" t="s">
        <v>1840</v>
      </c>
      <c r="R443" s="18"/>
      <c r="S443" s="16"/>
      <c r="T443" s="18"/>
      <c r="U443" s="18" t="s">
        <v>54</v>
      </c>
      <c r="V443" s="18" t="s">
        <v>55</v>
      </c>
      <c r="W443" s="18" t="s">
        <v>1797</v>
      </c>
      <c r="X443" s="18" t="s">
        <v>76</v>
      </c>
      <c r="Y443" s="18" t="s">
        <v>58</v>
      </c>
      <c r="Z443" s="33"/>
      <c r="AA443" s="31"/>
      <c r="AB443" s="34">
        <v>653589000</v>
      </c>
      <c r="AC443" s="35">
        <v>182411367</v>
      </c>
      <c r="AD443" s="26" t="e">
        <v>#REF!</v>
      </c>
      <c r="AE443" s="26" t="e">
        <v>#REF!</v>
      </c>
      <c r="AF443" s="28"/>
      <c r="AG443" s="1" t="str">
        <f t="shared" si="1"/>
        <v>(JIB)</v>
      </c>
      <c r="AI443" s="21" t="str">
        <f t="shared" si="0"/>
        <v>(JIB)</v>
      </c>
      <c r="AJ443" s="21" t="str">
        <f>VLOOKUP(AI443,codificacion_sdp_sdh!$A$2:$C$35,3,0)</f>
        <v>TPJ-C01.</v>
      </c>
      <c r="AK443" s="21" t="str">
        <f>VLOOKUP(AJ443,categorias_tp!$A$2:$B$8,2,0)</f>
        <v>01. Participación incidente y el acceso a servicios de ingreso mínimo garantizado y subsidios</v>
      </c>
      <c r="AL443" s="21" t="str">
        <f>VLOOKUP(AI443,codificacion_sdp_sdh!$A$2:$C$35,2,0)</f>
        <v>TPJ(JIB).Indirecto-C01.04.Reconocimiento de diversidad, participación, incidencia y dinámicas territoriales e inclusión social.</v>
      </c>
      <c r="AM443" s="1" t="s">
        <v>64</v>
      </c>
      <c r="AN443" s="28"/>
    </row>
    <row r="444" spans="1:40" ht="16.5" customHeight="1" x14ac:dyDescent="0.2">
      <c r="A444" s="25" t="s">
        <v>1791</v>
      </c>
      <c r="B444" s="18" t="s">
        <v>144</v>
      </c>
      <c r="C444" s="18" t="s">
        <v>41</v>
      </c>
      <c r="D444" s="18" t="s">
        <v>145</v>
      </c>
      <c r="E444" s="17" t="s">
        <v>146</v>
      </c>
      <c r="F444" s="17">
        <v>2023</v>
      </c>
      <c r="G444" s="17" t="s">
        <v>147</v>
      </c>
      <c r="H444" s="18" t="s">
        <v>45</v>
      </c>
      <c r="I444" s="17" t="s">
        <v>273</v>
      </c>
      <c r="J444" s="26" t="s">
        <v>274</v>
      </c>
      <c r="K444" s="26" t="s">
        <v>275</v>
      </c>
      <c r="L444" s="28"/>
      <c r="M444" s="30"/>
      <c r="N444" s="30"/>
      <c r="O444" s="30"/>
      <c r="P444" s="18" t="s">
        <v>1867</v>
      </c>
      <c r="Q444" s="18" t="s">
        <v>1840</v>
      </c>
      <c r="R444" s="18"/>
      <c r="S444" s="16"/>
      <c r="T444" s="18"/>
      <c r="U444" s="18" t="s">
        <v>54</v>
      </c>
      <c r="V444" s="18" t="s">
        <v>55</v>
      </c>
      <c r="W444" s="18" t="s">
        <v>1841</v>
      </c>
      <c r="X444" s="18" t="s">
        <v>217</v>
      </c>
      <c r="Y444" s="18" t="s">
        <v>58</v>
      </c>
      <c r="Z444" s="33"/>
      <c r="AA444" s="31"/>
      <c r="AB444" s="34">
        <v>113560000</v>
      </c>
      <c r="AC444" s="35">
        <v>33878733</v>
      </c>
      <c r="AD444" s="26" t="e">
        <v>#REF!</v>
      </c>
      <c r="AE444" s="26" t="e">
        <v>#REF!</v>
      </c>
      <c r="AF444" s="28"/>
      <c r="AG444" s="1" t="str">
        <f t="shared" si="1"/>
        <v>(JIH)</v>
      </c>
      <c r="AI444" s="21" t="str">
        <f t="shared" si="0"/>
        <v>(JIH)</v>
      </c>
      <c r="AJ444" s="21" t="str">
        <f>VLOOKUP(AI444,codificacion_sdp_sdh!$A$2:$C$35,3,0)</f>
        <v>TPJ-C04.</v>
      </c>
      <c r="AK444" s="21" t="str">
        <f>VLOOKUP(AJ444,categorias_tp!$A$2:$B$8,2,0)</f>
        <v>04. Salud integral y autocuidado</v>
      </c>
      <c r="AL444" s="21" t="str">
        <f>VLOOKUP(AI444,codificacion_sdp_sdh!$A$2:$C$35,2,0)</f>
        <v>TPJ(JIH).Indirecto-C04.16.Accesos a servicios de salud, salud mental, salud sexual, derechos sexuales y reproductivos y prevención de la paternidad y maternidad temprana.</v>
      </c>
      <c r="AM444" s="1" t="s">
        <v>64</v>
      </c>
      <c r="AN444" s="28"/>
    </row>
    <row r="445" spans="1:40" ht="16.5" customHeight="1" x14ac:dyDescent="0.2">
      <c r="A445" s="25" t="s">
        <v>1791</v>
      </c>
      <c r="B445" s="18" t="s">
        <v>144</v>
      </c>
      <c r="C445" s="18" t="s">
        <v>41</v>
      </c>
      <c r="D445" s="18" t="s">
        <v>145</v>
      </c>
      <c r="E445" s="17" t="s">
        <v>146</v>
      </c>
      <c r="F445" s="17">
        <v>2023</v>
      </c>
      <c r="G445" s="17" t="s">
        <v>147</v>
      </c>
      <c r="H445" s="18" t="s">
        <v>45</v>
      </c>
      <c r="I445" s="17" t="s">
        <v>273</v>
      </c>
      <c r="J445" s="26" t="s">
        <v>274</v>
      </c>
      <c r="K445" s="26" t="s">
        <v>275</v>
      </c>
      <c r="L445" s="28"/>
      <c r="M445" s="30"/>
      <c r="N445" s="30"/>
      <c r="O445" s="30"/>
      <c r="P445" s="18" t="s">
        <v>1868</v>
      </c>
      <c r="Q445" s="18" t="s">
        <v>1840</v>
      </c>
      <c r="R445" s="18"/>
      <c r="S445" s="16"/>
      <c r="T445" s="18"/>
      <c r="U445" s="18" t="s">
        <v>54</v>
      </c>
      <c r="V445" s="18" t="s">
        <v>55</v>
      </c>
      <c r="W445" s="18" t="s">
        <v>1841</v>
      </c>
      <c r="X445" s="18" t="s">
        <v>217</v>
      </c>
      <c r="Y445" s="18" t="s">
        <v>58</v>
      </c>
      <c r="Z445" s="33"/>
      <c r="AA445" s="31"/>
      <c r="AB445" s="34">
        <v>63720000</v>
      </c>
      <c r="AC445" s="35">
        <v>19116000</v>
      </c>
      <c r="AD445" s="26" t="e">
        <v>#REF!</v>
      </c>
      <c r="AE445" s="26" t="e">
        <v>#REF!</v>
      </c>
      <c r="AF445" s="28"/>
      <c r="AG445" s="1" t="str">
        <f t="shared" si="1"/>
        <v>(JIH)</v>
      </c>
      <c r="AI445" s="21" t="str">
        <f t="shared" si="0"/>
        <v>(JIH)</v>
      </c>
      <c r="AJ445" s="21" t="str">
        <f>VLOOKUP(AI445,codificacion_sdp_sdh!$A$2:$C$35,3,0)</f>
        <v>TPJ-C04.</v>
      </c>
      <c r="AK445" s="21" t="str">
        <f>VLOOKUP(AJ445,categorias_tp!$A$2:$B$8,2,0)</f>
        <v>04. Salud integral y autocuidado</v>
      </c>
      <c r="AL445" s="21" t="str">
        <f>VLOOKUP(AI445,codificacion_sdp_sdh!$A$2:$C$35,2,0)</f>
        <v>TPJ(JIH).Indirecto-C04.16.Accesos a servicios de salud, salud mental, salud sexual, derechos sexuales y reproductivos y prevención de la paternidad y maternidad temprana.</v>
      </c>
      <c r="AM445" s="1" t="s">
        <v>64</v>
      </c>
      <c r="AN445" s="28"/>
    </row>
    <row r="446" spans="1:40" ht="16.5" customHeight="1" x14ac:dyDescent="0.2">
      <c r="A446" s="25" t="s">
        <v>1791</v>
      </c>
      <c r="B446" s="18" t="s">
        <v>144</v>
      </c>
      <c r="C446" s="18" t="s">
        <v>41</v>
      </c>
      <c r="D446" s="18" t="s">
        <v>1102</v>
      </c>
      <c r="E446" s="17" t="s">
        <v>1103</v>
      </c>
      <c r="F446" s="17">
        <v>2023</v>
      </c>
      <c r="G446" s="17" t="s">
        <v>1104</v>
      </c>
      <c r="H446" s="18" t="s">
        <v>1869</v>
      </c>
      <c r="I446" s="17" t="s">
        <v>1870</v>
      </c>
      <c r="J446" s="26" t="e">
        <v>#N/A</v>
      </c>
      <c r="K446" s="26" t="e">
        <v>#N/A</v>
      </c>
      <c r="L446" s="28"/>
      <c r="M446" s="30"/>
      <c r="N446" s="30"/>
      <c r="O446" s="30"/>
      <c r="P446" s="18" t="s">
        <v>1871</v>
      </c>
      <c r="Q446" s="18" t="s">
        <v>1872</v>
      </c>
      <c r="R446" s="18"/>
      <c r="S446" s="16"/>
      <c r="T446" s="18"/>
      <c r="U446" s="18" t="s">
        <v>54</v>
      </c>
      <c r="V446" s="18" t="s">
        <v>155</v>
      </c>
      <c r="W446" s="18" t="s">
        <v>1797</v>
      </c>
      <c r="X446" s="18" t="s">
        <v>647</v>
      </c>
      <c r="Y446" s="18" t="s">
        <v>1842</v>
      </c>
      <c r="Z446" s="33"/>
      <c r="AA446" s="31"/>
      <c r="AB446" s="32">
        <v>3849036800</v>
      </c>
      <c r="AC446" s="31"/>
      <c r="AD446" s="26" t="e">
        <v>#REF!</v>
      </c>
      <c r="AE446" s="26" t="e">
        <v>#REF!</v>
      </c>
      <c r="AF446" s="28"/>
      <c r="AG446" s="1" t="str">
        <f t="shared" si="1"/>
        <v>(JDA)</v>
      </c>
      <c r="AI446" s="21" t="str">
        <f t="shared" si="0"/>
        <v>(JDA)</v>
      </c>
      <c r="AJ446" s="21" t="str">
        <f>VLOOKUP(AI446,codificacion_sdp_sdh!$A$2:$C$35,3,0)</f>
        <v>TPJ-C01.</v>
      </c>
      <c r="AK446" s="21" t="str">
        <f>VLOOKUP(AJ446,categorias_tp!$A$2:$B$8,2,0)</f>
        <v>01. Participación incidente y el acceso a servicios de ingreso mínimo garantizado y subsidios</v>
      </c>
      <c r="AL446" s="21" t="str">
        <f>VLOOKUP(AI446,codificacion_sdp_sdh!$A$2:$C$35,2,0)</f>
        <v>TPJ(JDA).Directo-C01.01.Acceso de jóvenes a servicios de renta básica y/o programas de subsidios económicos y en especie para jóvenes.</v>
      </c>
      <c r="AM446" s="1" t="s">
        <v>64</v>
      </c>
      <c r="AN446" s="28"/>
    </row>
    <row r="447" spans="1:40" ht="16.5" customHeight="1" x14ac:dyDescent="0.2">
      <c r="A447" s="25" t="s">
        <v>1791</v>
      </c>
      <c r="B447" s="18" t="s">
        <v>144</v>
      </c>
      <c r="C447" s="18" t="s">
        <v>41</v>
      </c>
      <c r="D447" s="18" t="s">
        <v>1102</v>
      </c>
      <c r="E447" s="17" t="s">
        <v>1103</v>
      </c>
      <c r="F447" s="17">
        <v>2023</v>
      </c>
      <c r="G447" s="17" t="s">
        <v>1104</v>
      </c>
      <c r="H447" s="18" t="s">
        <v>45</v>
      </c>
      <c r="I447" s="17" t="s">
        <v>1105</v>
      </c>
      <c r="J447" s="26" t="s">
        <v>1106</v>
      </c>
      <c r="K447" s="26" t="s">
        <v>1107</v>
      </c>
      <c r="L447" s="28"/>
      <c r="M447" s="30"/>
      <c r="N447" s="30"/>
      <c r="O447" s="30"/>
      <c r="P447" s="18" t="s">
        <v>1873</v>
      </c>
      <c r="Q447" s="18" t="s">
        <v>1846</v>
      </c>
      <c r="R447" s="18"/>
      <c r="S447" s="16"/>
      <c r="T447" s="18"/>
      <c r="U447" s="18" t="s">
        <v>54</v>
      </c>
      <c r="V447" s="18" t="s">
        <v>55</v>
      </c>
      <c r="W447" s="18" t="s">
        <v>56</v>
      </c>
      <c r="X447" s="18" t="s">
        <v>57</v>
      </c>
      <c r="Y447" s="18" t="s">
        <v>58</v>
      </c>
      <c r="Z447" s="33"/>
      <c r="AA447" s="31"/>
      <c r="AB447" s="32">
        <v>17125493</v>
      </c>
      <c r="AC447" s="31"/>
      <c r="AD447" s="26" t="e">
        <v>#REF!</v>
      </c>
      <c r="AE447" s="26" t="e">
        <v>#REF!</v>
      </c>
      <c r="AF447" s="28"/>
      <c r="AG447" s="1" t="str">
        <f t="shared" si="1"/>
        <v>(JIC)</v>
      </c>
      <c r="AI447" s="21" t="str">
        <f t="shared" si="0"/>
        <v>(JIC)</v>
      </c>
      <c r="AJ447" s="21" t="str">
        <f>VLOOKUP(AI447,codificacion_sdp_sdh!$A$2:$C$35,3,0)</f>
        <v>TPJ-C02.</v>
      </c>
      <c r="AK447" s="21" t="str">
        <f>VLOOKUP(AJ447,categorias_tp!$A$2:$B$8,2,0)</f>
        <v>02. Acceso, pertinencia, permanencia y calidad para la educación</v>
      </c>
      <c r="AL447" s="21" t="str">
        <f>VLOOKUP(AI447,codificacion_sdp_sdh!$A$2:$C$35,2,0)</f>
        <v>TPJ(JIC).Indirecto-C02.06.Acceso, pertinencia y fortalecimiento a la educación básica, media y posmedia de calidad, con acceso a tecnologías de la información y bilingüismo.</v>
      </c>
      <c r="AM447" s="1" t="s">
        <v>64</v>
      </c>
      <c r="AN447" s="28"/>
    </row>
    <row r="448" spans="1:40" ht="16.5" customHeight="1" x14ac:dyDescent="0.2">
      <c r="A448" s="25" t="s">
        <v>1791</v>
      </c>
      <c r="B448" s="18" t="s">
        <v>144</v>
      </c>
      <c r="C448" s="18" t="s">
        <v>41</v>
      </c>
      <c r="D448" s="18" t="s">
        <v>1102</v>
      </c>
      <c r="E448" s="17" t="s">
        <v>1103</v>
      </c>
      <c r="F448" s="17">
        <v>2023</v>
      </c>
      <c r="G448" s="17" t="s">
        <v>1104</v>
      </c>
      <c r="H448" s="18" t="s">
        <v>45</v>
      </c>
      <c r="I448" s="17" t="s">
        <v>1111</v>
      </c>
      <c r="J448" s="26" t="e">
        <v>#N/A</v>
      </c>
      <c r="K448" s="26" t="e">
        <v>#N/A</v>
      </c>
      <c r="L448" s="28"/>
      <c r="M448" s="30"/>
      <c r="N448" s="30"/>
      <c r="O448" s="30"/>
      <c r="P448" s="18" t="s">
        <v>1874</v>
      </c>
      <c r="Q448" s="18" t="s">
        <v>1851</v>
      </c>
      <c r="R448" s="18"/>
      <c r="S448" s="16"/>
      <c r="T448" s="18"/>
      <c r="U448" s="18" t="s">
        <v>54</v>
      </c>
      <c r="V448" s="18" t="s">
        <v>55</v>
      </c>
      <c r="W448" s="18" t="s">
        <v>1794</v>
      </c>
      <c r="X448" s="18" t="s">
        <v>57</v>
      </c>
      <c r="Y448" s="18" t="s">
        <v>58</v>
      </c>
      <c r="Z448" s="33"/>
      <c r="AA448" s="31"/>
      <c r="AB448" s="32">
        <v>979954885</v>
      </c>
      <c r="AC448" s="31"/>
      <c r="AD448" s="26" t="e">
        <v>#REF!</v>
      </c>
      <c r="AE448" s="26" t="e">
        <v>#REF!</v>
      </c>
      <c r="AF448" s="28"/>
      <c r="AG448" s="1" t="str">
        <f t="shared" si="1"/>
        <v>(JIC)</v>
      </c>
      <c r="AI448" s="21" t="str">
        <f t="shared" si="0"/>
        <v>(JIC)</v>
      </c>
      <c r="AJ448" s="21" t="str">
        <f>VLOOKUP(AI448,codificacion_sdp_sdh!$A$2:$C$35,3,0)</f>
        <v>TPJ-C02.</v>
      </c>
      <c r="AK448" s="21" t="str">
        <f>VLOOKUP(AJ448,categorias_tp!$A$2:$B$8,2,0)</f>
        <v>02. Acceso, pertinencia, permanencia y calidad para la educación</v>
      </c>
      <c r="AL448" s="21" t="str">
        <f>VLOOKUP(AI448,codificacion_sdp_sdh!$A$2:$C$35,2,0)</f>
        <v>TPJ(JIC).Indirecto-C02.06.Acceso, pertinencia y fortalecimiento a la educación básica, media y posmedia de calidad, con acceso a tecnologías de la información y bilingüismo.</v>
      </c>
      <c r="AM448" s="1" t="s">
        <v>64</v>
      </c>
      <c r="AN448" s="28"/>
    </row>
    <row r="449" spans="1:40" ht="16.5" customHeight="1" x14ac:dyDescent="0.2">
      <c r="A449" s="25" t="s">
        <v>1791</v>
      </c>
      <c r="B449" s="18" t="s">
        <v>144</v>
      </c>
      <c r="C449" s="18" t="s">
        <v>41</v>
      </c>
      <c r="D449" s="18" t="s">
        <v>1136</v>
      </c>
      <c r="E449" s="17" t="s">
        <v>1137</v>
      </c>
      <c r="F449" s="17">
        <v>2023</v>
      </c>
      <c r="G449" s="17" t="s">
        <v>1138</v>
      </c>
      <c r="H449" s="18" t="s">
        <v>45</v>
      </c>
      <c r="I449" s="17" t="s">
        <v>1139</v>
      </c>
      <c r="J449" s="26" t="s">
        <v>1140</v>
      </c>
      <c r="K449" s="26" t="s">
        <v>1141</v>
      </c>
      <c r="L449" s="28"/>
      <c r="M449" s="30"/>
      <c r="N449" s="30"/>
      <c r="O449" s="30"/>
      <c r="P449" s="18" t="s">
        <v>1875</v>
      </c>
      <c r="Q449" s="18" t="s">
        <v>1876</v>
      </c>
      <c r="R449" s="18"/>
      <c r="S449" s="16"/>
      <c r="T449" s="18"/>
      <c r="U449" s="18" t="s">
        <v>54</v>
      </c>
      <c r="V449" s="18" t="s">
        <v>1877</v>
      </c>
      <c r="W449" s="18" t="s">
        <v>1794</v>
      </c>
      <c r="X449" s="18" t="s">
        <v>1143</v>
      </c>
      <c r="Y449" s="18" t="s">
        <v>58</v>
      </c>
      <c r="Z449" s="33"/>
      <c r="AA449" s="31"/>
      <c r="AB449" s="34">
        <v>269466344563</v>
      </c>
      <c r="AC449" s="35">
        <v>69894655604</v>
      </c>
      <c r="AD449" s="26" t="s">
        <v>90</v>
      </c>
      <c r="AE449" s="26" t="s">
        <v>242</v>
      </c>
      <c r="AF449" s="28" t="s">
        <v>256</v>
      </c>
      <c r="AG449" s="1" t="str">
        <f t="shared" si="1"/>
        <v>(JID)</v>
      </c>
      <c r="AI449" s="21" t="str">
        <f t="shared" si="0"/>
        <v>(JID)</v>
      </c>
      <c r="AJ449" s="21" t="str">
        <f>VLOOKUP(AI449,codificacion_sdp_sdh!$A$2:$C$35,3,0)</f>
        <v>TPJ-C02.</v>
      </c>
      <c r="AK449" s="21" t="str">
        <f>VLOOKUP(AJ449,categorias_tp!$A$2:$B$8,2,0)</f>
        <v>02. Acceso, pertinencia, permanencia y calidad para la educación</v>
      </c>
      <c r="AL449" s="21" t="str">
        <f>VLOOKUP(AI449,codificacion_sdp_sdh!$A$2:$C$35,2,0)</f>
        <v>TPJ(JID).Indirecto-C02.08.Permanencia en educación posmedia.</v>
      </c>
      <c r="AM449" s="1" t="s">
        <v>64</v>
      </c>
      <c r="AN449" s="28"/>
    </row>
    <row r="450" spans="1:40" ht="16.5" customHeight="1" x14ac:dyDescent="0.2">
      <c r="A450" s="25" t="s">
        <v>1791</v>
      </c>
      <c r="B450" s="18" t="s">
        <v>144</v>
      </c>
      <c r="C450" s="18" t="s">
        <v>41</v>
      </c>
      <c r="D450" s="18" t="s">
        <v>1136</v>
      </c>
      <c r="E450" s="17" t="s">
        <v>1137</v>
      </c>
      <c r="F450" s="17">
        <v>2023</v>
      </c>
      <c r="G450" s="17" t="s">
        <v>1138</v>
      </c>
      <c r="H450" s="18" t="s">
        <v>45</v>
      </c>
      <c r="I450" s="17" t="s">
        <v>1139</v>
      </c>
      <c r="J450" s="26" t="s">
        <v>1140</v>
      </c>
      <c r="K450" s="26" t="s">
        <v>1141</v>
      </c>
      <c r="L450" s="28"/>
      <c r="M450" s="30"/>
      <c r="N450" s="30"/>
      <c r="O450" s="30"/>
      <c r="P450" s="18" t="s">
        <v>1875</v>
      </c>
      <c r="Q450" s="18" t="s">
        <v>1876</v>
      </c>
      <c r="R450" s="18"/>
      <c r="S450" s="16"/>
      <c r="T450" s="18"/>
      <c r="U450" s="18" t="s">
        <v>54</v>
      </c>
      <c r="V450" s="18" t="s">
        <v>1877</v>
      </c>
      <c r="W450" s="18" t="s">
        <v>1794</v>
      </c>
      <c r="X450" s="18" t="s">
        <v>1143</v>
      </c>
      <c r="Y450" s="18" t="s">
        <v>58</v>
      </c>
      <c r="Z450" s="33"/>
      <c r="AA450" s="31"/>
      <c r="AB450" s="34">
        <v>2446990764</v>
      </c>
      <c r="AC450" s="35">
        <v>479735552</v>
      </c>
      <c r="AD450" s="26" t="e">
        <v>#REF!</v>
      </c>
      <c r="AE450" s="26" t="e">
        <v>#REF!</v>
      </c>
      <c r="AF450" s="28"/>
      <c r="AG450" s="1" t="str">
        <f t="shared" si="1"/>
        <v>(JID)</v>
      </c>
      <c r="AI450" s="21" t="str">
        <f t="shared" si="0"/>
        <v>(JID)</v>
      </c>
      <c r="AJ450" s="21" t="str">
        <f>VLOOKUP(AI450,codificacion_sdp_sdh!$A$2:$C$35,3,0)</f>
        <v>TPJ-C02.</v>
      </c>
      <c r="AK450" s="21" t="str">
        <f>VLOOKUP(AJ450,categorias_tp!$A$2:$B$8,2,0)</f>
        <v>02. Acceso, pertinencia, permanencia y calidad para la educación</v>
      </c>
      <c r="AL450" s="21" t="str">
        <f>VLOOKUP(AI450,codificacion_sdp_sdh!$A$2:$C$35,2,0)</f>
        <v>TPJ(JID).Indirecto-C02.08.Permanencia en educación posmedia.</v>
      </c>
      <c r="AM450" s="1" t="s">
        <v>64</v>
      </c>
      <c r="AN450" s="28"/>
    </row>
    <row r="451" spans="1:40" ht="16.5" customHeight="1" x14ac:dyDescent="0.2">
      <c r="A451" s="25" t="s">
        <v>1791</v>
      </c>
      <c r="B451" s="18" t="s">
        <v>144</v>
      </c>
      <c r="C451" s="18" t="s">
        <v>41</v>
      </c>
      <c r="D451" s="18" t="s">
        <v>1136</v>
      </c>
      <c r="E451" s="17" t="s">
        <v>1137</v>
      </c>
      <c r="F451" s="17">
        <v>2023</v>
      </c>
      <c r="G451" s="17" t="s">
        <v>1138</v>
      </c>
      <c r="H451" s="18" t="s">
        <v>45</v>
      </c>
      <c r="I451" s="17" t="s">
        <v>1139</v>
      </c>
      <c r="J451" s="26" t="s">
        <v>1140</v>
      </c>
      <c r="K451" s="26" t="s">
        <v>1141</v>
      </c>
      <c r="L451" s="28"/>
      <c r="M451" s="30"/>
      <c r="N451" s="30"/>
      <c r="O451" s="30"/>
      <c r="P451" s="18" t="s">
        <v>1878</v>
      </c>
      <c r="Q451" s="18" t="s">
        <v>1879</v>
      </c>
      <c r="R451" s="18"/>
      <c r="S451" s="16"/>
      <c r="T451" s="18"/>
      <c r="U451" s="18" t="s">
        <v>54</v>
      </c>
      <c r="V451" s="18" t="s">
        <v>1877</v>
      </c>
      <c r="W451" s="18" t="s">
        <v>1794</v>
      </c>
      <c r="X451" s="18" t="s">
        <v>1143</v>
      </c>
      <c r="Y451" s="18" t="s">
        <v>58</v>
      </c>
      <c r="Z451" s="33"/>
      <c r="AA451" s="31"/>
      <c r="AB451" s="34">
        <v>32340000000</v>
      </c>
      <c r="AC451" s="35">
        <v>6274440000</v>
      </c>
      <c r="AD451" s="26" t="s">
        <v>90</v>
      </c>
      <c r="AE451" s="26" t="s">
        <v>242</v>
      </c>
      <c r="AF451" s="28" t="s">
        <v>256</v>
      </c>
      <c r="AG451" s="1" t="str">
        <f t="shared" si="1"/>
        <v>(JID)</v>
      </c>
      <c r="AI451" s="21" t="str">
        <f t="shared" ref="AI451:AI510" si="4">IF(A451="Segplán",MID(AG451,FIND("(",AG451,1)+1,3),AG451)</f>
        <v>(JID)</v>
      </c>
      <c r="AJ451" s="21" t="str">
        <f>VLOOKUP(AI451,codificacion_sdp_sdh!$A$2:$C$35,3,0)</f>
        <v>TPJ-C02.</v>
      </c>
      <c r="AK451" s="21" t="str">
        <f>VLOOKUP(AJ451,categorias_tp!$A$2:$B$8,2,0)</f>
        <v>02. Acceso, pertinencia, permanencia y calidad para la educación</v>
      </c>
      <c r="AL451" s="21" t="str">
        <f>VLOOKUP(AI451,codificacion_sdp_sdh!$A$2:$C$35,2,0)</f>
        <v>TPJ(JID).Indirecto-C02.08.Permanencia en educación posmedia.</v>
      </c>
      <c r="AM451" s="1" t="s">
        <v>64</v>
      </c>
      <c r="AN451" s="28"/>
    </row>
    <row r="452" spans="1:40" ht="16.5" customHeight="1" x14ac:dyDescent="0.2">
      <c r="A452" s="25" t="s">
        <v>1791</v>
      </c>
      <c r="B452" s="18" t="s">
        <v>144</v>
      </c>
      <c r="C452" s="18" t="s">
        <v>41</v>
      </c>
      <c r="D452" s="18" t="s">
        <v>1136</v>
      </c>
      <c r="E452" s="17" t="s">
        <v>1137</v>
      </c>
      <c r="F452" s="17">
        <v>2023</v>
      </c>
      <c r="G452" s="17" t="s">
        <v>1138</v>
      </c>
      <c r="H452" s="18" t="s">
        <v>45</v>
      </c>
      <c r="I452" s="17" t="s">
        <v>1139</v>
      </c>
      <c r="J452" s="26" t="s">
        <v>1140</v>
      </c>
      <c r="K452" s="26" t="s">
        <v>1141</v>
      </c>
      <c r="L452" s="28"/>
      <c r="M452" s="30"/>
      <c r="N452" s="30"/>
      <c r="O452" s="30"/>
      <c r="P452" s="18" t="s">
        <v>1880</v>
      </c>
      <c r="Q452" s="18" t="s">
        <v>1881</v>
      </c>
      <c r="R452" s="18"/>
      <c r="S452" s="16"/>
      <c r="T452" s="18"/>
      <c r="U452" s="18" t="s">
        <v>54</v>
      </c>
      <c r="V452" s="18" t="s">
        <v>1877</v>
      </c>
      <c r="W452" s="18" t="s">
        <v>1794</v>
      </c>
      <c r="X452" s="18" t="s">
        <v>1143</v>
      </c>
      <c r="Y452" s="18" t="s">
        <v>58</v>
      </c>
      <c r="Z452" s="33"/>
      <c r="AA452" s="31"/>
      <c r="AB452" s="34">
        <v>8577966298</v>
      </c>
      <c r="AC452" s="35">
        <v>2757984107</v>
      </c>
      <c r="AD452" s="26" t="e">
        <v>#REF!</v>
      </c>
      <c r="AE452" s="26" t="e">
        <v>#REF!</v>
      </c>
      <c r="AF452" s="28"/>
      <c r="AG452" s="1" t="str">
        <f t="shared" ref="AG452:AG511" si="5">MID(X452,FIND("(",X452,1),5)</f>
        <v>(JID)</v>
      </c>
      <c r="AI452" s="21" t="str">
        <f t="shared" si="4"/>
        <v>(JID)</v>
      </c>
      <c r="AJ452" s="21" t="str">
        <f>VLOOKUP(AI452,codificacion_sdp_sdh!$A$2:$C$35,3,0)</f>
        <v>TPJ-C02.</v>
      </c>
      <c r="AK452" s="21" t="str">
        <f>VLOOKUP(AJ452,categorias_tp!$A$2:$B$8,2,0)</f>
        <v>02. Acceso, pertinencia, permanencia y calidad para la educación</v>
      </c>
      <c r="AL452" s="21" t="str">
        <f>VLOOKUP(AI452,codificacion_sdp_sdh!$A$2:$C$35,2,0)</f>
        <v>TPJ(JID).Indirecto-C02.08.Permanencia en educación posmedia.</v>
      </c>
      <c r="AM452" s="1" t="s">
        <v>64</v>
      </c>
      <c r="AN452" s="28"/>
    </row>
    <row r="453" spans="1:40" ht="16.5" customHeight="1" x14ac:dyDescent="0.2">
      <c r="A453" s="25" t="s">
        <v>1791</v>
      </c>
      <c r="B453" s="18" t="s">
        <v>144</v>
      </c>
      <c r="C453" s="18" t="s">
        <v>41</v>
      </c>
      <c r="D453" s="18" t="s">
        <v>1136</v>
      </c>
      <c r="E453" s="17" t="s">
        <v>1137</v>
      </c>
      <c r="F453" s="17">
        <v>2023</v>
      </c>
      <c r="G453" s="17" t="s">
        <v>1138</v>
      </c>
      <c r="H453" s="18" t="s">
        <v>45</v>
      </c>
      <c r="I453" s="17" t="s">
        <v>1147</v>
      </c>
      <c r="J453" s="26" t="e">
        <v>#N/A</v>
      </c>
      <c r="K453" s="26" t="e">
        <v>#N/A</v>
      </c>
      <c r="L453" s="28"/>
      <c r="M453" s="30"/>
      <c r="N453" s="30"/>
      <c r="O453" s="30"/>
      <c r="P453" s="18" t="s">
        <v>1882</v>
      </c>
      <c r="Q453" s="18" t="s">
        <v>1883</v>
      </c>
      <c r="R453" s="18"/>
      <c r="S453" s="16"/>
      <c r="T453" s="18"/>
      <c r="U453" s="18" t="s">
        <v>54</v>
      </c>
      <c r="V453" s="18" t="s">
        <v>1877</v>
      </c>
      <c r="W453" s="18" t="s">
        <v>1794</v>
      </c>
      <c r="X453" s="18" t="s">
        <v>1143</v>
      </c>
      <c r="Y453" s="18" t="s">
        <v>58</v>
      </c>
      <c r="Z453" s="33"/>
      <c r="AA453" s="31"/>
      <c r="AB453" s="34">
        <v>400000000</v>
      </c>
      <c r="AC453" s="35">
        <v>29376017</v>
      </c>
      <c r="AD453" s="26" t="e">
        <v>#REF!</v>
      </c>
      <c r="AE453" s="26" t="e">
        <v>#REF!</v>
      </c>
      <c r="AF453" s="28"/>
      <c r="AG453" s="1" t="str">
        <f t="shared" si="5"/>
        <v>(JID)</v>
      </c>
      <c r="AI453" s="21" t="str">
        <f t="shared" si="4"/>
        <v>(JID)</v>
      </c>
      <c r="AJ453" s="21" t="str">
        <f>VLOOKUP(AI453,codificacion_sdp_sdh!$A$2:$C$35,3,0)</f>
        <v>TPJ-C02.</v>
      </c>
      <c r="AK453" s="21" t="str">
        <f>VLOOKUP(AJ453,categorias_tp!$A$2:$B$8,2,0)</f>
        <v>02. Acceso, pertinencia, permanencia y calidad para la educación</v>
      </c>
      <c r="AL453" s="21" t="str">
        <f>VLOOKUP(AI453,codificacion_sdp_sdh!$A$2:$C$35,2,0)</f>
        <v>TPJ(JID).Indirecto-C02.08.Permanencia en educación posmedia.</v>
      </c>
      <c r="AM453" s="1" t="s">
        <v>64</v>
      </c>
      <c r="AN453" s="28"/>
    </row>
    <row r="454" spans="1:40" ht="16.5" customHeight="1" x14ac:dyDescent="0.2">
      <c r="A454" s="25" t="s">
        <v>1791</v>
      </c>
      <c r="B454" s="18" t="s">
        <v>144</v>
      </c>
      <c r="C454" s="18" t="s">
        <v>41</v>
      </c>
      <c r="D454" s="18" t="s">
        <v>1136</v>
      </c>
      <c r="E454" s="17" t="s">
        <v>1137</v>
      </c>
      <c r="F454" s="17">
        <v>2023</v>
      </c>
      <c r="G454" s="17" t="s">
        <v>1138</v>
      </c>
      <c r="H454" s="18" t="s">
        <v>45</v>
      </c>
      <c r="I454" s="17" t="s">
        <v>1151</v>
      </c>
      <c r="J454" s="26" t="e">
        <v>#N/A</v>
      </c>
      <c r="K454" s="26" t="e">
        <v>#N/A</v>
      </c>
      <c r="L454" s="28"/>
      <c r="M454" s="30"/>
      <c r="N454" s="30"/>
      <c r="O454" s="30"/>
      <c r="P454" s="18" t="s">
        <v>1884</v>
      </c>
      <c r="Q454" s="18" t="s">
        <v>1885</v>
      </c>
      <c r="R454" s="18"/>
      <c r="S454" s="16"/>
      <c r="T454" s="18"/>
      <c r="U454" s="18" t="s">
        <v>54</v>
      </c>
      <c r="V454" s="18" t="s">
        <v>1877</v>
      </c>
      <c r="W454" s="18" t="s">
        <v>1794</v>
      </c>
      <c r="X454" s="18" t="s">
        <v>1143</v>
      </c>
      <c r="Y454" s="18" t="s">
        <v>58</v>
      </c>
      <c r="Z454" s="33"/>
      <c r="AA454" s="31"/>
      <c r="AB454" s="34">
        <v>200000000</v>
      </c>
      <c r="AC454" s="35">
        <v>27444375</v>
      </c>
      <c r="AD454" s="26" t="e">
        <v>#REF!</v>
      </c>
      <c r="AE454" s="26" t="e">
        <v>#REF!</v>
      </c>
      <c r="AF454" s="28"/>
      <c r="AG454" s="1" t="str">
        <f t="shared" si="5"/>
        <v>(JID)</v>
      </c>
      <c r="AI454" s="21" t="str">
        <f t="shared" si="4"/>
        <v>(JID)</v>
      </c>
      <c r="AJ454" s="21" t="str">
        <f>VLOOKUP(AI454,codificacion_sdp_sdh!$A$2:$C$35,3,0)</f>
        <v>TPJ-C02.</v>
      </c>
      <c r="AK454" s="21" t="str">
        <f>VLOOKUP(AJ454,categorias_tp!$A$2:$B$8,2,0)</f>
        <v>02. Acceso, pertinencia, permanencia y calidad para la educación</v>
      </c>
      <c r="AL454" s="21" t="str">
        <f>VLOOKUP(AI454,codificacion_sdp_sdh!$A$2:$C$35,2,0)</f>
        <v>TPJ(JID).Indirecto-C02.08.Permanencia en educación posmedia.</v>
      </c>
      <c r="AM454" s="1" t="s">
        <v>64</v>
      </c>
      <c r="AN454" s="28"/>
    </row>
    <row r="455" spans="1:40" ht="16.5" customHeight="1" x14ac:dyDescent="0.2">
      <c r="A455" s="25" t="s">
        <v>1791</v>
      </c>
      <c r="B455" s="18" t="s">
        <v>783</v>
      </c>
      <c r="C455" s="18" t="s">
        <v>41</v>
      </c>
      <c r="D455" s="18" t="s">
        <v>784</v>
      </c>
      <c r="E455" s="17" t="s">
        <v>785</v>
      </c>
      <c r="F455" s="17">
        <v>2023</v>
      </c>
      <c r="G455" s="17" t="s">
        <v>786</v>
      </c>
      <c r="H455" s="18" t="s">
        <v>45</v>
      </c>
      <c r="I455" s="17" t="s">
        <v>787</v>
      </c>
      <c r="J455" s="26" t="s">
        <v>788</v>
      </c>
      <c r="K455" s="26" t="s">
        <v>789</v>
      </c>
      <c r="L455" s="28"/>
      <c r="M455" s="30"/>
      <c r="N455" s="30"/>
      <c r="O455" s="30"/>
      <c r="P455" s="18" t="s">
        <v>1886</v>
      </c>
      <c r="Q455" s="18" t="s">
        <v>1887</v>
      </c>
      <c r="R455" s="18"/>
      <c r="S455" s="16"/>
      <c r="T455" s="18"/>
      <c r="U455" s="18" t="s">
        <v>54</v>
      </c>
      <c r="V455" s="18" t="s">
        <v>55</v>
      </c>
      <c r="W455" s="18" t="s">
        <v>1841</v>
      </c>
      <c r="X455" s="18" t="s">
        <v>217</v>
      </c>
      <c r="Y455" s="18" t="s">
        <v>58</v>
      </c>
      <c r="Z455" s="33"/>
      <c r="AA455" s="31"/>
      <c r="AB455" s="32">
        <v>52756734115</v>
      </c>
      <c r="AC455" s="31">
        <v>11412372918</v>
      </c>
      <c r="AD455" s="26" t="e">
        <v>#REF!</v>
      </c>
      <c r="AE455" s="26" t="e">
        <v>#REF!</v>
      </c>
      <c r="AF455" s="28"/>
      <c r="AG455" s="1" t="str">
        <f t="shared" si="5"/>
        <v>(JIH)</v>
      </c>
      <c r="AI455" s="21" t="str">
        <f t="shared" si="4"/>
        <v>(JIH)</v>
      </c>
      <c r="AJ455" s="21" t="str">
        <f>VLOOKUP(AI455,codificacion_sdp_sdh!$A$2:$C$35,3,0)</f>
        <v>TPJ-C04.</v>
      </c>
      <c r="AK455" s="21" t="str">
        <f>VLOOKUP(AJ455,categorias_tp!$A$2:$B$8,2,0)</f>
        <v>04. Salud integral y autocuidado</v>
      </c>
      <c r="AL455" s="21" t="str">
        <f>VLOOKUP(AI455,codificacion_sdp_sdh!$A$2:$C$35,2,0)</f>
        <v>TPJ(JIH).Indirecto-C04.16.Accesos a servicios de salud, salud mental, salud sexual, derechos sexuales y reproductivos y prevención de la paternidad y maternidad temprana.</v>
      </c>
      <c r="AM455" s="1" t="s">
        <v>64</v>
      </c>
      <c r="AN455" s="28"/>
    </row>
    <row r="456" spans="1:40" ht="16.5" customHeight="1" x14ac:dyDescent="0.2">
      <c r="A456" s="25" t="s">
        <v>1791</v>
      </c>
      <c r="B456" s="18" t="s">
        <v>783</v>
      </c>
      <c r="C456" s="18" t="s">
        <v>41</v>
      </c>
      <c r="D456" s="18" t="s">
        <v>784</v>
      </c>
      <c r="E456" s="17" t="s">
        <v>785</v>
      </c>
      <c r="F456" s="17">
        <v>2023</v>
      </c>
      <c r="G456" s="17" t="s">
        <v>786</v>
      </c>
      <c r="H456" s="18" t="s">
        <v>45</v>
      </c>
      <c r="I456" s="17" t="s">
        <v>787</v>
      </c>
      <c r="J456" s="26" t="s">
        <v>788</v>
      </c>
      <c r="K456" s="26" t="s">
        <v>789</v>
      </c>
      <c r="L456" s="28"/>
      <c r="M456" s="30"/>
      <c r="N456" s="30"/>
      <c r="O456" s="30"/>
      <c r="P456" s="18" t="s">
        <v>1888</v>
      </c>
      <c r="Q456" s="18" t="s">
        <v>1887</v>
      </c>
      <c r="R456" s="18"/>
      <c r="S456" s="16"/>
      <c r="T456" s="18"/>
      <c r="U456" s="18" t="s">
        <v>54</v>
      </c>
      <c r="V456" s="18" t="s">
        <v>55</v>
      </c>
      <c r="W456" s="18" t="s">
        <v>1841</v>
      </c>
      <c r="X456" s="18" t="s">
        <v>217</v>
      </c>
      <c r="Y456" s="18" t="s">
        <v>58</v>
      </c>
      <c r="Z456" s="33"/>
      <c r="AA456" s="31"/>
      <c r="AB456" s="32">
        <v>2205103112</v>
      </c>
      <c r="AC456" s="31"/>
      <c r="AD456" s="26" t="e">
        <v>#REF!</v>
      </c>
      <c r="AE456" s="26" t="e">
        <v>#REF!</v>
      </c>
      <c r="AF456" s="28"/>
      <c r="AG456" s="1" t="str">
        <f t="shared" si="5"/>
        <v>(JIH)</v>
      </c>
      <c r="AI456" s="21" t="str">
        <f t="shared" si="4"/>
        <v>(JIH)</v>
      </c>
      <c r="AJ456" s="21" t="str">
        <f>VLOOKUP(AI456,codificacion_sdp_sdh!$A$2:$C$35,3,0)</f>
        <v>TPJ-C04.</v>
      </c>
      <c r="AK456" s="21" t="str">
        <f>VLOOKUP(AJ456,categorias_tp!$A$2:$B$8,2,0)</f>
        <v>04. Salud integral y autocuidado</v>
      </c>
      <c r="AL456" s="21" t="str">
        <f>VLOOKUP(AI456,codificacion_sdp_sdh!$A$2:$C$35,2,0)</f>
        <v>TPJ(JIH).Indirecto-C04.16.Accesos a servicios de salud, salud mental, salud sexual, derechos sexuales y reproductivos y prevención de la paternidad y maternidad temprana.</v>
      </c>
      <c r="AM456" s="1" t="s">
        <v>64</v>
      </c>
      <c r="AN456" s="28"/>
    </row>
    <row r="457" spans="1:40" ht="16.5" customHeight="1" x14ac:dyDescent="0.2">
      <c r="A457" s="25" t="s">
        <v>1791</v>
      </c>
      <c r="B457" s="18" t="s">
        <v>783</v>
      </c>
      <c r="C457" s="18" t="s">
        <v>41</v>
      </c>
      <c r="D457" s="18" t="s">
        <v>784</v>
      </c>
      <c r="E457" s="17" t="s">
        <v>785</v>
      </c>
      <c r="F457" s="17">
        <v>2023</v>
      </c>
      <c r="G457" s="17" t="s">
        <v>786</v>
      </c>
      <c r="H457" s="18" t="s">
        <v>45</v>
      </c>
      <c r="I457" s="17" t="s">
        <v>794</v>
      </c>
      <c r="J457" s="43" t="s">
        <v>795</v>
      </c>
      <c r="K457" s="18" t="s">
        <v>796</v>
      </c>
      <c r="L457" s="28"/>
      <c r="M457" s="30"/>
      <c r="N457" s="30"/>
      <c r="O457" s="30"/>
      <c r="P457" s="18" t="s">
        <v>1889</v>
      </c>
      <c r="Q457" s="18" t="s">
        <v>1890</v>
      </c>
      <c r="R457" s="18"/>
      <c r="S457" s="16"/>
      <c r="T457" s="18"/>
      <c r="U457" s="18" t="s">
        <v>54</v>
      </c>
      <c r="V457" s="18" t="s">
        <v>55</v>
      </c>
      <c r="W457" s="18" t="s">
        <v>1841</v>
      </c>
      <c r="X457" s="18" t="s">
        <v>217</v>
      </c>
      <c r="Y457" s="18" t="s">
        <v>58</v>
      </c>
      <c r="Z457" s="33"/>
      <c r="AA457" s="31"/>
      <c r="AB457" s="32">
        <v>2180948373</v>
      </c>
      <c r="AC457" s="31">
        <v>455818210</v>
      </c>
      <c r="AD457" s="26" t="e">
        <v>#REF!</v>
      </c>
      <c r="AE457" s="26" t="e">
        <v>#REF!</v>
      </c>
      <c r="AF457" s="28"/>
      <c r="AG457" s="1" t="str">
        <f t="shared" si="5"/>
        <v>(JIH)</v>
      </c>
      <c r="AI457" s="21" t="str">
        <f t="shared" si="4"/>
        <v>(JIH)</v>
      </c>
      <c r="AJ457" s="21" t="str">
        <f>VLOOKUP(AI457,codificacion_sdp_sdh!$A$2:$C$35,3,0)</f>
        <v>TPJ-C04.</v>
      </c>
      <c r="AK457" s="21" t="str">
        <f>VLOOKUP(AJ457,categorias_tp!$A$2:$B$8,2,0)</f>
        <v>04. Salud integral y autocuidado</v>
      </c>
      <c r="AL457" s="21" t="str">
        <f>VLOOKUP(AI457,codificacion_sdp_sdh!$A$2:$C$35,2,0)</f>
        <v>TPJ(JIH).Indirecto-C04.16.Accesos a servicios de salud, salud mental, salud sexual, derechos sexuales y reproductivos y prevención de la paternidad y maternidad temprana.</v>
      </c>
      <c r="AM457" s="1" t="s">
        <v>64</v>
      </c>
      <c r="AN457" s="28"/>
    </row>
    <row r="458" spans="1:40" ht="16.5" customHeight="1" x14ac:dyDescent="0.2">
      <c r="A458" s="25" t="s">
        <v>1791</v>
      </c>
      <c r="B458" s="18" t="s">
        <v>783</v>
      </c>
      <c r="C458" s="18" t="s">
        <v>41</v>
      </c>
      <c r="D458" s="18" t="s">
        <v>784</v>
      </c>
      <c r="E458" s="17" t="s">
        <v>785</v>
      </c>
      <c r="F458" s="17">
        <v>2023</v>
      </c>
      <c r="G458" s="17" t="s">
        <v>786</v>
      </c>
      <c r="H458" s="18" t="s">
        <v>45</v>
      </c>
      <c r="I458" s="17" t="s">
        <v>794</v>
      </c>
      <c r="J458" s="43" t="s">
        <v>795</v>
      </c>
      <c r="K458" s="18" t="s">
        <v>796</v>
      </c>
      <c r="L458" s="28"/>
      <c r="M458" s="30"/>
      <c r="N458" s="30"/>
      <c r="O458" s="30"/>
      <c r="P458" s="18" t="s">
        <v>1891</v>
      </c>
      <c r="Q458" s="18" t="s">
        <v>1892</v>
      </c>
      <c r="R458" s="18"/>
      <c r="S458" s="16"/>
      <c r="T458" s="18"/>
      <c r="U458" s="18" t="s">
        <v>54</v>
      </c>
      <c r="V458" s="18" t="s">
        <v>55</v>
      </c>
      <c r="W458" s="18" t="s">
        <v>1841</v>
      </c>
      <c r="X458" s="18" t="s">
        <v>217</v>
      </c>
      <c r="Y458" s="18" t="s">
        <v>58</v>
      </c>
      <c r="Z458" s="33"/>
      <c r="AA458" s="31"/>
      <c r="AB458" s="32">
        <v>10662051237</v>
      </c>
      <c r="AC458" s="31">
        <v>2228368709</v>
      </c>
      <c r="AD458" s="26" t="e">
        <v>#REF!</v>
      </c>
      <c r="AE458" s="26" t="e">
        <v>#REF!</v>
      </c>
      <c r="AF458" s="28"/>
      <c r="AG458" s="1" t="str">
        <f t="shared" si="5"/>
        <v>(JIH)</v>
      </c>
      <c r="AI458" s="21" t="str">
        <f t="shared" si="4"/>
        <v>(JIH)</v>
      </c>
      <c r="AJ458" s="21" t="str">
        <f>VLOOKUP(AI458,codificacion_sdp_sdh!$A$2:$C$35,3,0)</f>
        <v>TPJ-C04.</v>
      </c>
      <c r="AK458" s="21" t="str">
        <f>VLOOKUP(AJ458,categorias_tp!$A$2:$B$8,2,0)</f>
        <v>04. Salud integral y autocuidado</v>
      </c>
      <c r="AL458" s="21" t="str">
        <f>VLOOKUP(AI458,codificacion_sdp_sdh!$A$2:$C$35,2,0)</f>
        <v>TPJ(JIH).Indirecto-C04.16.Accesos a servicios de salud, salud mental, salud sexual, derechos sexuales y reproductivos y prevención de la paternidad y maternidad temprana.</v>
      </c>
      <c r="AM458" s="1" t="s">
        <v>64</v>
      </c>
      <c r="AN458" s="28"/>
    </row>
    <row r="459" spans="1:40" ht="16.5" customHeight="1" x14ac:dyDescent="0.2">
      <c r="A459" s="25" t="s">
        <v>1791</v>
      </c>
      <c r="B459" s="18" t="s">
        <v>783</v>
      </c>
      <c r="C459" s="18" t="s">
        <v>41</v>
      </c>
      <c r="D459" s="18" t="s">
        <v>784</v>
      </c>
      <c r="E459" s="17" t="s">
        <v>785</v>
      </c>
      <c r="F459" s="17">
        <v>2023</v>
      </c>
      <c r="G459" s="17" t="s">
        <v>786</v>
      </c>
      <c r="H459" s="18" t="s">
        <v>45</v>
      </c>
      <c r="I459" s="17" t="s">
        <v>794</v>
      </c>
      <c r="J459" s="43" t="s">
        <v>795</v>
      </c>
      <c r="K459" s="18" t="s">
        <v>796</v>
      </c>
      <c r="L459" s="28"/>
      <c r="M459" s="30"/>
      <c r="N459" s="30"/>
      <c r="O459" s="30"/>
      <c r="P459" s="18" t="s">
        <v>1893</v>
      </c>
      <c r="Q459" s="18" t="s">
        <v>1892</v>
      </c>
      <c r="R459" s="18"/>
      <c r="S459" s="16"/>
      <c r="T459" s="18"/>
      <c r="U459" s="18" t="s">
        <v>54</v>
      </c>
      <c r="V459" s="18" t="s">
        <v>55</v>
      </c>
      <c r="W459" s="18" t="s">
        <v>1841</v>
      </c>
      <c r="X459" s="18" t="s">
        <v>217</v>
      </c>
      <c r="Y459" s="18" t="s">
        <v>58</v>
      </c>
      <c r="Z459" s="33"/>
      <c r="AA459" s="31"/>
      <c r="AB459" s="32">
        <v>6950820378</v>
      </c>
      <c r="AC459" s="31">
        <v>1452721469</v>
      </c>
      <c r="AD459" s="26" t="e">
        <v>#REF!</v>
      </c>
      <c r="AE459" s="26" t="e">
        <v>#REF!</v>
      </c>
      <c r="AF459" s="28"/>
      <c r="AG459" s="1" t="str">
        <f t="shared" si="5"/>
        <v>(JIH)</v>
      </c>
      <c r="AI459" s="21" t="str">
        <f t="shared" si="4"/>
        <v>(JIH)</v>
      </c>
      <c r="AJ459" s="21" t="str">
        <f>VLOOKUP(AI459,codificacion_sdp_sdh!$A$2:$C$35,3,0)</f>
        <v>TPJ-C04.</v>
      </c>
      <c r="AK459" s="21" t="str">
        <f>VLOOKUP(AJ459,categorias_tp!$A$2:$B$8,2,0)</f>
        <v>04. Salud integral y autocuidado</v>
      </c>
      <c r="AL459" s="21" t="str">
        <f>VLOOKUP(AI459,codificacion_sdp_sdh!$A$2:$C$35,2,0)</f>
        <v>TPJ(JIH).Indirecto-C04.16.Accesos a servicios de salud, salud mental, salud sexual, derechos sexuales y reproductivos y prevención de la paternidad y maternidad temprana.</v>
      </c>
      <c r="AM459" s="1" t="s">
        <v>64</v>
      </c>
      <c r="AN459" s="28"/>
    </row>
    <row r="460" spans="1:40" ht="16.5" customHeight="1" x14ac:dyDescent="0.2">
      <c r="A460" s="25" t="s">
        <v>1791</v>
      </c>
      <c r="B460" s="18" t="s">
        <v>783</v>
      </c>
      <c r="C460" s="18" t="s">
        <v>41</v>
      </c>
      <c r="D460" s="18" t="s">
        <v>784</v>
      </c>
      <c r="E460" s="17" t="s">
        <v>785</v>
      </c>
      <c r="F460" s="17">
        <v>2023</v>
      </c>
      <c r="G460" s="17" t="s">
        <v>786</v>
      </c>
      <c r="H460" s="18" t="s">
        <v>45</v>
      </c>
      <c r="I460" s="17" t="s">
        <v>794</v>
      </c>
      <c r="J460" s="43" t="s">
        <v>795</v>
      </c>
      <c r="K460" s="18" t="s">
        <v>796</v>
      </c>
      <c r="L460" s="28"/>
      <c r="M460" s="30"/>
      <c r="N460" s="30"/>
      <c r="O460" s="30"/>
      <c r="P460" s="18" t="s">
        <v>1894</v>
      </c>
      <c r="Q460" s="18" t="s">
        <v>1895</v>
      </c>
      <c r="R460" s="18"/>
      <c r="S460" s="16"/>
      <c r="T460" s="18"/>
      <c r="U460" s="18" t="s">
        <v>54</v>
      </c>
      <c r="V460" s="18" t="s">
        <v>55</v>
      </c>
      <c r="W460" s="18" t="s">
        <v>1841</v>
      </c>
      <c r="X460" s="18" t="s">
        <v>217</v>
      </c>
      <c r="Y460" s="18" t="s">
        <v>58</v>
      </c>
      <c r="Z460" s="33"/>
      <c r="AA460" s="31"/>
      <c r="AB460" s="32">
        <v>25872866778</v>
      </c>
      <c r="AC460" s="31">
        <v>5407429154</v>
      </c>
      <c r="AD460" s="26" t="e">
        <v>#REF!</v>
      </c>
      <c r="AE460" s="26" t="e">
        <v>#REF!</v>
      </c>
      <c r="AF460" s="28"/>
      <c r="AG460" s="1" t="str">
        <f t="shared" si="5"/>
        <v>(JIH)</v>
      </c>
      <c r="AI460" s="21" t="str">
        <f t="shared" si="4"/>
        <v>(JIH)</v>
      </c>
      <c r="AJ460" s="21" t="str">
        <f>VLOOKUP(AI460,codificacion_sdp_sdh!$A$2:$C$35,3,0)</f>
        <v>TPJ-C04.</v>
      </c>
      <c r="AK460" s="21" t="str">
        <f>VLOOKUP(AJ460,categorias_tp!$A$2:$B$8,2,0)</f>
        <v>04. Salud integral y autocuidado</v>
      </c>
      <c r="AL460" s="21" t="str">
        <f>VLOOKUP(AI460,codificacion_sdp_sdh!$A$2:$C$35,2,0)</f>
        <v>TPJ(JIH).Indirecto-C04.16.Accesos a servicios de salud, salud mental, salud sexual, derechos sexuales y reproductivos y prevención de la paternidad y maternidad temprana.</v>
      </c>
      <c r="AM460" s="1" t="s">
        <v>64</v>
      </c>
      <c r="AN460" s="28"/>
    </row>
    <row r="461" spans="1:40" ht="16.5" customHeight="1" x14ac:dyDescent="0.2">
      <c r="A461" s="25" t="s">
        <v>1791</v>
      </c>
      <c r="B461" s="18" t="s">
        <v>783</v>
      </c>
      <c r="C461" s="18" t="s">
        <v>41</v>
      </c>
      <c r="D461" s="18" t="s">
        <v>784</v>
      </c>
      <c r="E461" s="17" t="s">
        <v>785</v>
      </c>
      <c r="F461" s="17">
        <v>2023</v>
      </c>
      <c r="G461" s="17" t="s">
        <v>786</v>
      </c>
      <c r="H461" s="18" t="s">
        <v>45</v>
      </c>
      <c r="I461" s="17" t="s">
        <v>794</v>
      </c>
      <c r="J461" s="43" t="s">
        <v>795</v>
      </c>
      <c r="K461" s="18" t="s">
        <v>796</v>
      </c>
      <c r="L461" s="28"/>
      <c r="M461" s="30"/>
      <c r="N461" s="30"/>
      <c r="O461" s="30"/>
      <c r="P461" s="18" t="s">
        <v>1894</v>
      </c>
      <c r="Q461" s="18" t="s">
        <v>1895</v>
      </c>
      <c r="R461" s="18"/>
      <c r="S461" s="16"/>
      <c r="T461" s="18"/>
      <c r="U461" s="18" t="s">
        <v>54</v>
      </c>
      <c r="V461" s="18" t="s">
        <v>55</v>
      </c>
      <c r="W461" s="18" t="s">
        <v>1841</v>
      </c>
      <c r="X461" s="18" t="s">
        <v>810</v>
      </c>
      <c r="Y461" s="18" t="s">
        <v>58</v>
      </c>
      <c r="Z461" s="33"/>
      <c r="AA461" s="31"/>
      <c r="AB461" s="32">
        <v>4963686320</v>
      </c>
      <c r="AC461" s="31">
        <v>1037410441</v>
      </c>
      <c r="AD461" s="26" t="e">
        <v>#REF!</v>
      </c>
      <c r="AE461" s="26" t="e">
        <v>#REF!</v>
      </c>
      <c r="AF461" s="28"/>
      <c r="AG461" s="1" t="str">
        <f t="shared" si="5"/>
        <v>(JII)</v>
      </c>
      <c r="AI461" s="21" t="str">
        <f t="shared" si="4"/>
        <v>(JII)</v>
      </c>
      <c r="AJ461" s="21" t="str">
        <f>VLOOKUP(AI461,codificacion_sdp_sdh!$A$2:$C$35,3,0)</f>
        <v>TPJ-C04.</v>
      </c>
      <c r="AK461" s="21" t="str">
        <f>VLOOKUP(AJ461,categorias_tp!$A$2:$B$8,2,0)</f>
        <v>04. Salud integral y autocuidado</v>
      </c>
      <c r="AL461" s="21" t="str">
        <f>VLOOKUP(AI461,codificacion_sdp_sdh!$A$2:$C$35,2,0)</f>
        <v>TPJ(JII).Indirecto-C04.18.Prevención y atención de consumo de alcohol y sustancias psicoactivas.</v>
      </c>
      <c r="AM461" s="1" t="s">
        <v>64</v>
      </c>
      <c r="AN461" s="28"/>
    </row>
    <row r="462" spans="1:40" ht="16.5" customHeight="1" x14ac:dyDescent="0.2">
      <c r="A462" s="25" t="s">
        <v>1791</v>
      </c>
      <c r="B462" s="18" t="s">
        <v>783</v>
      </c>
      <c r="C462" s="18" t="s">
        <v>41</v>
      </c>
      <c r="D462" s="18" t="s">
        <v>784</v>
      </c>
      <c r="E462" s="17" t="s">
        <v>785</v>
      </c>
      <c r="F462" s="17">
        <v>2023</v>
      </c>
      <c r="G462" s="17" t="s">
        <v>786</v>
      </c>
      <c r="H462" s="18" t="s">
        <v>45</v>
      </c>
      <c r="I462" s="17" t="s">
        <v>818</v>
      </c>
      <c r="J462" s="26" t="s">
        <v>819</v>
      </c>
      <c r="K462" s="26" t="s">
        <v>820</v>
      </c>
      <c r="L462" s="28"/>
      <c r="M462" s="30"/>
      <c r="N462" s="30"/>
      <c r="O462" s="30"/>
      <c r="P462" s="18" t="s">
        <v>1896</v>
      </c>
      <c r="Q462" s="18" t="s">
        <v>1897</v>
      </c>
      <c r="R462" s="18"/>
      <c r="S462" s="16"/>
      <c r="T462" s="18"/>
      <c r="U462" s="18" t="s">
        <v>54</v>
      </c>
      <c r="V462" s="18" t="s">
        <v>55</v>
      </c>
      <c r="W462" s="18" t="s">
        <v>1841</v>
      </c>
      <c r="X462" s="18" t="s">
        <v>217</v>
      </c>
      <c r="Y462" s="18" t="s">
        <v>58</v>
      </c>
      <c r="Z462" s="33"/>
      <c r="AA462" s="31"/>
      <c r="AB462" s="32">
        <v>5674879754</v>
      </c>
      <c r="AC462" s="31">
        <v>1186049869</v>
      </c>
      <c r="AD462" s="26" t="e">
        <v>#REF!</v>
      </c>
      <c r="AE462" s="26" t="e">
        <v>#REF!</v>
      </c>
      <c r="AF462" s="28"/>
      <c r="AG462" s="1" t="str">
        <f t="shared" si="5"/>
        <v>(JIH)</v>
      </c>
      <c r="AI462" s="21" t="str">
        <f t="shared" si="4"/>
        <v>(JIH)</v>
      </c>
      <c r="AJ462" s="21" t="str">
        <f>VLOOKUP(AI462,codificacion_sdp_sdh!$A$2:$C$35,3,0)</f>
        <v>TPJ-C04.</v>
      </c>
      <c r="AK462" s="21" t="str">
        <f>VLOOKUP(AJ462,categorias_tp!$A$2:$B$8,2,0)</f>
        <v>04. Salud integral y autocuidado</v>
      </c>
      <c r="AL462" s="21" t="str">
        <f>VLOOKUP(AI462,codificacion_sdp_sdh!$A$2:$C$35,2,0)</f>
        <v>TPJ(JIH).Indirecto-C04.16.Accesos a servicios de salud, salud mental, salud sexual, derechos sexuales y reproductivos y prevención de la paternidad y maternidad temprana.</v>
      </c>
      <c r="AM462" s="1" t="s">
        <v>64</v>
      </c>
      <c r="AN462" s="28"/>
    </row>
    <row r="463" spans="1:40" ht="16.5" customHeight="1" x14ac:dyDescent="0.2">
      <c r="A463" s="25" t="s">
        <v>1791</v>
      </c>
      <c r="B463" s="18" t="s">
        <v>783</v>
      </c>
      <c r="C463" s="18" t="s">
        <v>41</v>
      </c>
      <c r="D463" s="18" t="s">
        <v>784</v>
      </c>
      <c r="E463" s="17" t="s">
        <v>785</v>
      </c>
      <c r="F463" s="17">
        <v>2023</v>
      </c>
      <c r="G463" s="17" t="s">
        <v>786</v>
      </c>
      <c r="H463" s="18" t="s">
        <v>45</v>
      </c>
      <c r="I463" s="17" t="s">
        <v>818</v>
      </c>
      <c r="J463" s="26" t="s">
        <v>819</v>
      </c>
      <c r="K463" s="26" t="s">
        <v>820</v>
      </c>
      <c r="L463" s="28"/>
      <c r="M463" s="30"/>
      <c r="N463" s="30"/>
      <c r="O463" s="30"/>
      <c r="P463" s="18" t="s">
        <v>1898</v>
      </c>
      <c r="Q463" s="18" t="s">
        <v>1897</v>
      </c>
      <c r="R463" s="18"/>
      <c r="S463" s="16"/>
      <c r="T463" s="18"/>
      <c r="U463" s="18" t="s">
        <v>54</v>
      </c>
      <c r="V463" s="18" t="s">
        <v>55</v>
      </c>
      <c r="W463" s="18" t="s">
        <v>1841</v>
      </c>
      <c r="X463" s="18" t="s">
        <v>217</v>
      </c>
      <c r="Y463" s="18" t="s">
        <v>58</v>
      </c>
      <c r="Z463" s="33"/>
      <c r="AA463" s="31"/>
      <c r="AB463" s="32">
        <v>3427912560</v>
      </c>
      <c r="AC463" s="31">
        <v>716433724</v>
      </c>
      <c r="AD463" s="26" t="e">
        <v>#REF!</v>
      </c>
      <c r="AE463" s="26" t="e">
        <v>#REF!</v>
      </c>
      <c r="AF463" s="28"/>
      <c r="AG463" s="1" t="str">
        <f t="shared" si="5"/>
        <v>(JIH)</v>
      </c>
      <c r="AI463" s="21" t="str">
        <f t="shared" si="4"/>
        <v>(JIH)</v>
      </c>
      <c r="AJ463" s="21" t="str">
        <f>VLOOKUP(AI463,codificacion_sdp_sdh!$A$2:$C$35,3,0)</f>
        <v>TPJ-C04.</v>
      </c>
      <c r="AK463" s="21" t="str">
        <f>VLOOKUP(AJ463,categorias_tp!$A$2:$B$8,2,0)</f>
        <v>04. Salud integral y autocuidado</v>
      </c>
      <c r="AL463" s="21" t="str">
        <f>VLOOKUP(AI463,codificacion_sdp_sdh!$A$2:$C$35,2,0)</f>
        <v>TPJ(JIH).Indirecto-C04.16.Accesos a servicios de salud, salud mental, salud sexual, derechos sexuales y reproductivos y prevención de la paternidad y maternidad temprana.</v>
      </c>
      <c r="AM463" s="1" t="s">
        <v>64</v>
      </c>
      <c r="AN463" s="28"/>
    </row>
    <row r="464" spans="1:40" ht="16.5" customHeight="1" x14ac:dyDescent="0.2">
      <c r="A464" s="25" t="s">
        <v>1791</v>
      </c>
      <c r="B464" s="18" t="s">
        <v>783</v>
      </c>
      <c r="C464" s="18" t="s">
        <v>41</v>
      </c>
      <c r="D464" s="18" t="s">
        <v>784</v>
      </c>
      <c r="E464" s="17" t="s">
        <v>785</v>
      </c>
      <c r="F464" s="17">
        <v>2023</v>
      </c>
      <c r="G464" s="17" t="s">
        <v>786</v>
      </c>
      <c r="H464" s="18" t="s">
        <v>45</v>
      </c>
      <c r="I464" s="17" t="s">
        <v>828</v>
      </c>
      <c r="J464" s="43" t="s">
        <v>829</v>
      </c>
      <c r="K464" s="18" t="s">
        <v>830</v>
      </c>
      <c r="L464" s="28"/>
      <c r="M464" s="30"/>
      <c r="N464" s="30"/>
      <c r="O464" s="30"/>
      <c r="P464" s="18" t="s">
        <v>1899</v>
      </c>
      <c r="Q464" s="18" t="s">
        <v>1895</v>
      </c>
      <c r="R464" s="18"/>
      <c r="S464" s="16"/>
      <c r="T464" s="18"/>
      <c r="U464" s="18" t="s">
        <v>54</v>
      </c>
      <c r="V464" s="18" t="s">
        <v>55</v>
      </c>
      <c r="W464" s="18" t="s">
        <v>1841</v>
      </c>
      <c r="X464" s="18" t="s">
        <v>217</v>
      </c>
      <c r="Y464" s="18" t="s">
        <v>58</v>
      </c>
      <c r="Z464" s="33"/>
      <c r="AA464" s="31"/>
      <c r="AB464" s="32">
        <v>5612271660</v>
      </c>
      <c r="AC464" s="31">
        <v>1172964777</v>
      </c>
      <c r="AD464" s="26" t="e">
        <v>#REF!</v>
      </c>
      <c r="AE464" s="26" t="e">
        <v>#REF!</v>
      </c>
      <c r="AF464" s="28"/>
      <c r="AG464" s="1" t="str">
        <f t="shared" si="5"/>
        <v>(JIH)</v>
      </c>
      <c r="AI464" s="21" t="str">
        <f t="shared" si="4"/>
        <v>(JIH)</v>
      </c>
      <c r="AJ464" s="21" t="str">
        <f>VLOOKUP(AI464,codificacion_sdp_sdh!$A$2:$C$35,3,0)</f>
        <v>TPJ-C04.</v>
      </c>
      <c r="AK464" s="21" t="str">
        <f>VLOOKUP(AJ464,categorias_tp!$A$2:$B$8,2,0)</f>
        <v>04. Salud integral y autocuidado</v>
      </c>
      <c r="AL464" s="21" t="str">
        <f>VLOOKUP(AI464,codificacion_sdp_sdh!$A$2:$C$35,2,0)</f>
        <v>TPJ(JIH).Indirecto-C04.16.Accesos a servicios de salud, salud mental, salud sexual, derechos sexuales y reproductivos y prevención de la paternidad y maternidad temprana.</v>
      </c>
      <c r="AM464" s="1" t="s">
        <v>64</v>
      </c>
      <c r="AN464" s="28"/>
    </row>
    <row r="465" spans="1:40" ht="16.5" customHeight="1" x14ac:dyDescent="0.2">
      <c r="A465" s="25" t="s">
        <v>1791</v>
      </c>
      <c r="B465" s="18" t="s">
        <v>783</v>
      </c>
      <c r="C465" s="18" t="s">
        <v>41</v>
      </c>
      <c r="D465" s="18" t="s">
        <v>784</v>
      </c>
      <c r="E465" s="17" t="s">
        <v>785</v>
      </c>
      <c r="F465" s="17">
        <v>2023</v>
      </c>
      <c r="G465" s="17" t="s">
        <v>786</v>
      </c>
      <c r="H465" s="18" t="s">
        <v>45</v>
      </c>
      <c r="I465" s="17" t="s">
        <v>834</v>
      </c>
      <c r="J465" s="43" t="s">
        <v>835</v>
      </c>
      <c r="K465" s="18" t="s">
        <v>836</v>
      </c>
      <c r="L465" s="28"/>
      <c r="M465" s="30"/>
      <c r="N465" s="30"/>
      <c r="O465" s="30"/>
      <c r="P465" s="18" t="s">
        <v>1900</v>
      </c>
      <c r="Q465" s="18" t="s">
        <v>1895</v>
      </c>
      <c r="R465" s="18"/>
      <c r="S465" s="16"/>
      <c r="T465" s="18"/>
      <c r="U465" s="18" t="s">
        <v>54</v>
      </c>
      <c r="V465" s="18" t="s">
        <v>55</v>
      </c>
      <c r="W465" s="18" t="s">
        <v>1841</v>
      </c>
      <c r="X465" s="18" t="s">
        <v>217</v>
      </c>
      <c r="Y465" s="18" t="s">
        <v>58</v>
      </c>
      <c r="Z465" s="33"/>
      <c r="AA465" s="31"/>
      <c r="AB465" s="32">
        <v>309388132</v>
      </c>
      <c r="AC465" s="31">
        <v>64662124</v>
      </c>
      <c r="AD465" s="26" t="e">
        <v>#REF!</v>
      </c>
      <c r="AE465" s="26" t="e">
        <v>#REF!</v>
      </c>
      <c r="AF465" s="28"/>
      <c r="AG465" s="1" t="str">
        <f t="shared" si="5"/>
        <v>(JIH)</v>
      </c>
      <c r="AI465" s="21" t="str">
        <f t="shared" si="4"/>
        <v>(JIH)</v>
      </c>
      <c r="AJ465" s="21" t="str">
        <f>VLOOKUP(AI465,codificacion_sdp_sdh!$A$2:$C$35,3,0)</f>
        <v>TPJ-C04.</v>
      </c>
      <c r="AK465" s="21" t="str">
        <f>VLOOKUP(AJ465,categorias_tp!$A$2:$B$8,2,0)</f>
        <v>04. Salud integral y autocuidado</v>
      </c>
      <c r="AL465" s="21" t="str">
        <f>VLOOKUP(AI465,codificacion_sdp_sdh!$A$2:$C$35,2,0)</f>
        <v>TPJ(JIH).Indirecto-C04.16.Accesos a servicios de salud, salud mental, salud sexual, derechos sexuales y reproductivos y prevención de la paternidad y maternidad temprana.</v>
      </c>
      <c r="AM465" s="1" t="s">
        <v>64</v>
      </c>
      <c r="AN465" s="28"/>
    </row>
    <row r="466" spans="1:40" ht="16.5" customHeight="1" x14ac:dyDescent="0.2">
      <c r="A466" s="25" t="s">
        <v>1791</v>
      </c>
      <c r="B466" s="18" t="s">
        <v>783</v>
      </c>
      <c r="C466" s="18" t="s">
        <v>41</v>
      </c>
      <c r="D466" s="18" t="s">
        <v>784</v>
      </c>
      <c r="E466" s="17" t="s">
        <v>785</v>
      </c>
      <c r="F466" s="17">
        <v>2023</v>
      </c>
      <c r="G466" s="17" t="s">
        <v>786</v>
      </c>
      <c r="H466" s="18" t="s">
        <v>45</v>
      </c>
      <c r="I466" s="17" t="s">
        <v>840</v>
      </c>
      <c r="J466" s="26" t="s">
        <v>841</v>
      </c>
      <c r="K466" s="26" t="s">
        <v>842</v>
      </c>
      <c r="L466" s="28"/>
      <c r="M466" s="30"/>
      <c r="N466" s="30"/>
      <c r="O466" s="30"/>
      <c r="P466" s="18" t="s">
        <v>1901</v>
      </c>
      <c r="Q466" s="18" t="s">
        <v>1902</v>
      </c>
      <c r="R466" s="18"/>
      <c r="S466" s="16"/>
      <c r="T466" s="18"/>
      <c r="U466" s="18" t="s">
        <v>54</v>
      </c>
      <c r="V466" s="18" t="s">
        <v>55</v>
      </c>
      <c r="W466" s="18" t="s">
        <v>1841</v>
      </c>
      <c r="X466" s="18" t="s">
        <v>217</v>
      </c>
      <c r="Y466" s="18" t="s">
        <v>58</v>
      </c>
      <c r="Z466" s="33"/>
      <c r="AA466" s="31"/>
      <c r="AB466" s="32">
        <v>46992880</v>
      </c>
      <c r="AC466" s="31">
        <v>6977731</v>
      </c>
      <c r="AD466" s="26" t="e">
        <v>#REF!</v>
      </c>
      <c r="AE466" s="26" t="e">
        <v>#REF!</v>
      </c>
      <c r="AF466" s="28"/>
      <c r="AG466" s="1" t="str">
        <f t="shared" si="5"/>
        <v>(JIH)</v>
      </c>
      <c r="AI466" s="21" t="str">
        <f t="shared" si="4"/>
        <v>(JIH)</v>
      </c>
      <c r="AJ466" s="21" t="str">
        <f>VLOOKUP(AI466,codificacion_sdp_sdh!$A$2:$C$35,3,0)</f>
        <v>TPJ-C04.</v>
      </c>
      <c r="AK466" s="21" t="str">
        <f>VLOOKUP(AJ466,categorias_tp!$A$2:$B$8,2,0)</f>
        <v>04. Salud integral y autocuidado</v>
      </c>
      <c r="AL466" s="21" t="str">
        <f>VLOOKUP(AI466,codificacion_sdp_sdh!$A$2:$C$35,2,0)</f>
        <v>TPJ(JIH).Indirecto-C04.16.Accesos a servicios de salud, salud mental, salud sexual, derechos sexuales y reproductivos y prevención de la paternidad y maternidad temprana.</v>
      </c>
      <c r="AM466" s="1" t="s">
        <v>64</v>
      </c>
      <c r="AN466" s="28"/>
    </row>
    <row r="467" spans="1:40" ht="16.5" customHeight="1" x14ac:dyDescent="0.2">
      <c r="A467" s="25" t="s">
        <v>1791</v>
      </c>
      <c r="B467" s="18" t="s">
        <v>783</v>
      </c>
      <c r="C467" s="18" t="s">
        <v>41</v>
      </c>
      <c r="D467" s="18" t="s">
        <v>784</v>
      </c>
      <c r="E467" s="17" t="s">
        <v>785</v>
      </c>
      <c r="F467" s="17">
        <v>2023</v>
      </c>
      <c r="G467" s="17" t="s">
        <v>786</v>
      </c>
      <c r="H467" s="18" t="s">
        <v>45</v>
      </c>
      <c r="I467" s="17" t="s">
        <v>840</v>
      </c>
      <c r="J467" s="26" t="s">
        <v>841</v>
      </c>
      <c r="K467" s="26" t="s">
        <v>842</v>
      </c>
      <c r="L467" s="28"/>
      <c r="M467" s="30"/>
      <c r="N467" s="30"/>
      <c r="O467" s="30"/>
      <c r="P467" s="18" t="s">
        <v>1903</v>
      </c>
      <c r="Q467" s="18" t="s">
        <v>1902</v>
      </c>
      <c r="R467" s="18"/>
      <c r="S467" s="16"/>
      <c r="T467" s="18"/>
      <c r="U467" s="18" t="s">
        <v>54</v>
      </c>
      <c r="V467" s="18" t="s">
        <v>55</v>
      </c>
      <c r="W467" s="18" t="s">
        <v>1841</v>
      </c>
      <c r="X467" s="18" t="s">
        <v>217</v>
      </c>
      <c r="Y467" s="18" t="s">
        <v>58</v>
      </c>
      <c r="Z467" s="33"/>
      <c r="AA467" s="31"/>
      <c r="AB467" s="32">
        <v>6094832571</v>
      </c>
      <c r="AC467" s="31">
        <v>2178271287</v>
      </c>
      <c r="AD467" s="26" t="e">
        <v>#REF!</v>
      </c>
      <c r="AE467" s="26" t="e">
        <v>#REF!</v>
      </c>
      <c r="AF467" s="28"/>
      <c r="AG467" s="1" t="str">
        <f t="shared" si="5"/>
        <v>(JIH)</v>
      </c>
      <c r="AI467" s="21" t="str">
        <f t="shared" si="4"/>
        <v>(JIH)</v>
      </c>
      <c r="AJ467" s="21" t="str">
        <f>VLOOKUP(AI467,codificacion_sdp_sdh!$A$2:$C$35,3,0)</f>
        <v>TPJ-C04.</v>
      </c>
      <c r="AK467" s="21" t="str">
        <f>VLOOKUP(AJ467,categorias_tp!$A$2:$B$8,2,0)</f>
        <v>04. Salud integral y autocuidado</v>
      </c>
      <c r="AL467" s="21" t="str">
        <f>VLOOKUP(AI467,codificacion_sdp_sdh!$A$2:$C$35,2,0)</f>
        <v>TPJ(JIH).Indirecto-C04.16.Accesos a servicios de salud, salud mental, salud sexual, derechos sexuales y reproductivos y prevención de la paternidad y maternidad temprana.</v>
      </c>
      <c r="AM467" s="1" t="s">
        <v>64</v>
      </c>
      <c r="AN467" s="28"/>
    </row>
    <row r="468" spans="1:40" ht="16.5" customHeight="1" x14ac:dyDescent="0.2">
      <c r="A468" s="25" t="s">
        <v>1791</v>
      </c>
      <c r="B468" s="18" t="s">
        <v>565</v>
      </c>
      <c r="C468" s="18" t="s">
        <v>41</v>
      </c>
      <c r="D468" s="18" t="s">
        <v>566</v>
      </c>
      <c r="E468" s="17" t="s">
        <v>567</v>
      </c>
      <c r="F468" s="17">
        <v>2023</v>
      </c>
      <c r="G468" s="17" t="s">
        <v>568</v>
      </c>
      <c r="H468" s="18" t="s">
        <v>45</v>
      </c>
      <c r="I468" s="17" t="s">
        <v>569</v>
      </c>
      <c r="J468" s="43" t="s">
        <v>570</v>
      </c>
      <c r="K468" s="18" t="s">
        <v>571</v>
      </c>
      <c r="L468" s="28"/>
      <c r="M468" s="30"/>
      <c r="N468" s="30"/>
      <c r="O468" s="30"/>
      <c r="P468" s="18" t="s">
        <v>1904</v>
      </c>
      <c r="Q468" s="18" t="s">
        <v>1905</v>
      </c>
      <c r="R468" s="18"/>
      <c r="S468" s="16"/>
      <c r="T468" s="18"/>
      <c r="U468" s="18" t="s">
        <v>54</v>
      </c>
      <c r="V468" s="18" t="s">
        <v>55</v>
      </c>
      <c r="W468" s="18" t="s">
        <v>1797</v>
      </c>
      <c r="X468" s="18" t="s">
        <v>573</v>
      </c>
      <c r="Y468" s="18" t="s">
        <v>58</v>
      </c>
      <c r="Z468" s="33"/>
      <c r="AA468" s="31"/>
      <c r="AB468" s="32">
        <v>253727192254</v>
      </c>
      <c r="AC468" s="31">
        <v>253698303226</v>
      </c>
      <c r="AD468" s="26" t="e">
        <v>#REF!</v>
      </c>
      <c r="AE468" s="26" t="e">
        <v>#REF!</v>
      </c>
      <c r="AF468" s="28"/>
      <c r="AG468" s="1" t="str">
        <f t="shared" si="5"/>
        <v>(JIA)</v>
      </c>
      <c r="AI468" s="21" t="str">
        <f t="shared" si="4"/>
        <v>(JIA)</v>
      </c>
      <c r="AJ468" s="21" t="str">
        <f>VLOOKUP(AI468,codificacion_sdp_sdh!$A$2:$C$35,3,0)</f>
        <v>TPJ-C01.</v>
      </c>
      <c r="AK468" s="21" t="str">
        <f>VLOOKUP(AJ468,categorias_tp!$A$2:$B$8,2,0)</f>
        <v>01. Participación incidente y el acceso a servicios de ingreso mínimo garantizado y subsidios</v>
      </c>
      <c r="AL468" s="21" t="str">
        <f>VLOOKUP(AI468,codificacion_sdp_sdh!$A$2:$C$35,2,0)</f>
        <v>TPJ(JIA).Indirecto-C01.02.Acceso de jóvenes a servicios de renta básica y/o programas de subsidios económicos y en especie para jóvenes.</v>
      </c>
      <c r="AM468" s="1" t="s">
        <v>64</v>
      </c>
      <c r="AN468" s="28"/>
    </row>
    <row r="469" spans="1:40" ht="16.5" customHeight="1" x14ac:dyDescent="0.2">
      <c r="A469" s="25" t="s">
        <v>1791</v>
      </c>
      <c r="B469" s="18" t="s">
        <v>565</v>
      </c>
      <c r="C469" s="18" t="s">
        <v>41</v>
      </c>
      <c r="D469" s="18" t="s">
        <v>566</v>
      </c>
      <c r="E469" s="17" t="s">
        <v>567</v>
      </c>
      <c r="F469" s="17">
        <v>2023</v>
      </c>
      <c r="G469" s="17" t="s">
        <v>568</v>
      </c>
      <c r="H469" s="18" t="s">
        <v>45</v>
      </c>
      <c r="I469" s="17" t="s">
        <v>577</v>
      </c>
      <c r="J469" s="26" t="s">
        <v>578</v>
      </c>
      <c r="K469" s="26" t="s">
        <v>579</v>
      </c>
      <c r="L469" s="28"/>
      <c r="M469" s="30"/>
      <c r="N469" s="30"/>
      <c r="O469" s="30"/>
      <c r="P469" s="18" t="s">
        <v>1906</v>
      </c>
      <c r="Q469" s="18" t="s">
        <v>1907</v>
      </c>
      <c r="R469" s="18"/>
      <c r="S469" s="16"/>
      <c r="T469" s="18"/>
      <c r="U469" s="18" t="s">
        <v>54</v>
      </c>
      <c r="V469" s="18" t="s">
        <v>55</v>
      </c>
      <c r="W469" s="18" t="s">
        <v>1841</v>
      </c>
      <c r="X469" s="18" t="s">
        <v>217</v>
      </c>
      <c r="Y469" s="18" t="s">
        <v>58</v>
      </c>
      <c r="Z469" s="33"/>
      <c r="AA469" s="31">
        <v>1945999000</v>
      </c>
      <c r="AB469" s="32">
        <v>375878736</v>
      </c>
      <c r="AC469" s="31">
        <v>83129328</v>
      </c>
      <c r="AD469" s="26" t="e">
        <v>#REF!</v>
      </c>
      <c r="AE469" s="26" t="e">
        <v>#REF!</v>
      </c>
      <c r="AF469" s="28"/>
      <c r="AG469" s="1" t="str">
        <f t="shared" si="5"/>
        <v>(JIH)</v>
      </c>
      <c r="AI469" s="21" t="str">
        <f t="shared" si="4"/>
        <v>(JIH)</v>
      </c>
      <c r="AJ469" s="21" t="str">
        <f>VLOOKUP(AI469,codificacion_sdp_sdh!$A$2:$C$35,3,0)</f>
        <v>TPJ-C04.</v>
      </c>
      <c r="AK469" s="21" t="str">
        <f>VLOOKUP(AJ469,categorias_tp!$A$2:$B$8,2,0)</f>
        <v>04. Salud integral y autocuidado</v>
      </c>
      <c r="AL469" s="21" t="str">
        <f>VLOOKUP(AI469,codificacion_sdp_sdh!$A$2:$C$35,2,0)</f>
        <v>TPJ(JIH).Indirecto-C04.16.Accesos a servicios de salud, salud mental, salud sexual, derechos sexuales y reproductivos y prevención de la paternidad y maternidad temprana.</v>
      </c>
      <c r="AM469" s="1" t="s">
        <v>64</v>
      </c>
      <c r="AN469" s="28"/>
    </row>
    <row r="470" spans="1:40" ht="16.5" customHeight="1" x14ac:dyDescent="0.2">
      <c r="A470" s="25" t="s">
        <v>1791</v>
      </c>
      <c r="B470" s="18" t="s">
        <v>565</v>
      </c>
      <c r="C470" s="18" t="s">
        <v>41</v>
      </c>
      <c r="D470" s="18" t="s">
        <v>566</v>
      </c>
      <c r="E470" s="17" t="s">
        <v>567</v>
      </c>
      <c r="F470" s="17">
        <v>2023</v>
      </c>
      <c r="G470" s="17" t="s">
        <v>568</v>
      </c>
      <c r="H470" s="18" t="s">
        <v>45</v>
      </c>
      <c r="I470" s="17" t="s">
        <v>585</v>
      </c>
      <c r="J470" s="26" t="s">
        <v>586</v>
      </c>
      <c r="K470" s="26" t="s">
        <v>587</v>
      </c>
      <c r="L470" s="28"/>
      <c r="M470" s="30"/>
      <c r="N470" s="30"/>
      <c r="O470" s="30"/>
      <c r="P470" s="18" t="s">
        <v>1908</v>
      </c>
      <c r="Q470" s="18" t="s">
        <v>1909</v>
      </c>
      <c r="R470" s="18"/>
      <c r="S470" s="16"/>
      <c r="T470" s="18"/>
      <c r="U470" s="18" t="s">
        <v>54</v>
      </c>
      <c r="V470" s="18" t="s">
        <v>55</v>
      </c>
      <c r="W470" s="18" t="s">
        <v>1813</v>
      </c>
      <c r="X470" s="18" t="s">
        <v>135</v>
      </c>
      <c r="Y470" s="18" t="s">
        <v>58</v>
      </c>
      <c r="Z470" s="33"/>
      <c r="AA470" s="31"/>
      <c r="AB470" s="32">
        <v>624094417</v>
      </c>
      <c r="AC470" s="31">
        <v>309192517</v>
      </c>
      <c r="AD470" s="26" t="e">
        <v>#REF!</v>
      </c>
      <c r="AE470" s="26" t="e">
        <v>#REF!</v>
      </c>
      <c r="AF470" s="28"/>
      <c r="AG470" s="1" t="str">
        <f t="shared" si="5"/>
        <v>(JIM)</v>
      </c>
      <c r="AI470" s="21" t="str">
        <f t="shared" si="4"/>
        <v>(JIM)</v>
      </c>
      <c r="AJ470" s="21" t="str">
        <f>VLOOKUP(AI470,codificacion_sdp_sdh!$A$2:$C$35,3,0)</f>
        <v>TPJ-C06.</v>
      </c>
      <c r="AK470" s="21" t="str">
        <f>VLOOKUP(AJ470,categorias_tp!$A$2:$B$8,2,0)</f>
        <v>06. Construcción de cultura de paz, convivencia, justicia y entornos seguros</v>
      </c>
      <c r="AL470" s="21" t="str">
        <f>VLOOKUP(AI470,codificacion_sdp_sdh!$A$2:$C$35,2,0)</f>
        <v>TPJ(JIM).Indirecto-C06.26.Promoción de entornos seguros.</v>
      </c>
      <c r="AM470" s="1" t="s">
        <v>64</v>
      </c>
      <c r="AN470" s="28"/>
    </row>
    <row r="471" spans="1:40" ht="16.5" customHeight="1" x14ac:dyDescent="0.2">
      <c r="A471" s="25" t="s">
        <v>1791</v>
      </c>
      <c r="B471" s="18" t="s">
        <v>565</v>
      </c>
      <c r="C471" s="18" t="s">
        <v>41</v>
      </c>
      <c r="D471" s="18" t="s">
        <v>566</v>
      </c>
      <c r="E471" s="17" t="s">
        <v>567</v>
      </c>
      <c r="F471" s="17">
        <v>2023</v>
      </c>
      <c r="G471" s="17" t="s">
        <v>568</v>
      </c>
      <c r="H471" s="18" t="s">
        <v>45</v>
      </c>
      <c r="I471" s="17" t="s">
        <v>585</v>
      </c>
      <c r="J471" s="26" t="s">
        <v>586</v>
      </c>
      <c r="K471" s="26" t="s">
        <v>587</v>
      </c>
      <c r="L471" s="28"/>
      <c r="M471" s="30"/>
      <c r="N471" s="30"/>
      <c r="O471" s="30"/>
      <c r="P471" s="18" t="s">
        <v>1910</v>
      </c>
      <c r="Q471" s="18" t="s">
        <v>1909</v>
      </c>
      <c r="R471" s="18"/>
      <c r="S471" s="16"/>
      <c r="T471" s="18"/>
      <c r="U471" s="18" t="s">
        <v>54</v>
      </c>
      <c r="V471" s="18" t="s">
        <v>55</v>
      </c>
      <c r="W471" s="18" t="s">
        <v>1813</v>
      </c>
      <c r="X471" s="18" t="s">
        <v>135</v>
      </c>
      <c r="Y471" s="18" t="s">
        <v>58</v>
      </c>
      <c r="Z471" s="33"/>
      <c r="AA471" s="31">
        <v>11069202000</v>
      </c>
      <c r="AB471" s="32">
        <v>8385611065</v>
      </c>
      <c r="AC471" s="31">
        <v>2553551793</v>
      </c>
      <c r="AD471" s="26" t="e">
        <v>#REF!</v>
      </c>
      <c r="AE471" s="26" t="e">
        <v>#REF!</v>
      </c>
      <c r="AF471" s="28"/>
      <c r="AG471" s="1" t="str">
        <f t="shared" si="5"/>
        <v>(JIM)</v>
      </c>
      <c r="AI471" s="21" t="str">
        <f t="shared" si="4"/>
        <v>(JIM)</v>
      </c>
      <c r="AJ471" s="21" t="str">
        <f>VLOOKUP(AI471,codificacion_sdp_sdh!$A$2:$C$35,3,0)</f>
        <v>TPJ-C06.</v>
      </c>
      <c r="AK471" s="21" t="str">
        <f>VLOOKUP(AJ471,categorias_tp!$A$2:$B$8,2,0)</f>
        <v>06. Construcción de cultura de paz, convivencia, justicia y entornos seguros</v>
      </c>
      <c r="AL471" s="21" t="str">
        <f>VLOOKUP(AI471,codificacion_sdp_sdh!$A$2:$C$35,2,0)</f>
        <v>TPJ(JIM).Indirecto-C06.26.Promoción de entornos seguros.</v>
      </c>
      <c r="AM471" s="1" t="s">
        <v>64</v>
      </c>
      <c r="AN471" s="28"/>
    </row>
    <row r="472" spans="1:40" ht="16.5" customHeight="1" x14ac:dyDescent="0.2">
      <c r="A472" s="25" t="s">
        <v>1791</v>
      </c>
      <c r="B472" s="18" t="s">
        <v>565</v>
      </c>
      <c r="C472" s="18" t="s">
        <v>41</v>
      </c>
      <c r="D472" s="18" t="s">
        <v>566</v>
      </c>
      <c r="E472" s="17" t="s">
        <v>567</v>
      </c>
      <c r="F472" s="17">
        <v>2023</v>
      </c>
      <c r="G472" s="17" t="s">
        <v>568</v>
      </c>
      <c r="H472" s="18" t="s">
        <v>45</v>
      </c>
      <c r="I472" s="17" t="s">
        <v>594</v>
      </c>
      <c r="J472" s="26" t="s">
        <v>595</v>
      </c>
      <c r="K472" s="26" t="s">
        <v>596</v>
      </c>
      <c r="L472" s="28"/>
      <c r="M472" s="30"/>
      <c r="N472" s="30"/>
      <c r="O472" s="30"/>
      <c r="P472" s="18" t="s">
        <v>1911</v>
      </c>
      <c r="Q472" s="18" t="s">
        <v>1912</v>
      </c>
      <c r="R472" s="18"/>
      <c r="S472" s="16"/>
      <c r="T472" s="18"/>
      <c r="U472" s="18" t="s">
        <v>54</v>
      </c>
      <c r="V472" s="18" t="s">
        <v>55</v>
      </c>
      <c r="W472" s="18" t="s">
        <v>1797</v>
      </c>
      <c r="X472" s="18" t="s">
        <v>573</v>
      </c>
      <c r="Y472" s="18" t="s">
        <v>58</v>
      </c>
      <c r="Z472" s="33"/>
      <c r="AA472" s="31">
        <v>74215901000</v>
      </c>
      <c r="AB472" s="32">
        <v>65824788568</v>
      </c>
      <c r="AC472" s="31">
        <v>6902553509</v>
      </c>
      <c r="AD472" s="26" t="e">
        <v>#REF!</v>
      </c>
      <c r="AE472" s="26" t="e">
        <v>#REF!</v>
      </c>
      <c r="AF472" s="28"/>
      <c r="AG472" s="1" t="str">
        <f t="shared" si="5"/>
        <v>(JIA)</v>
      </c>
      <c r="AI472" s="21" t="str">
        <f t="shared" si="4"/>
        <v>(JIA)</v>
      </c>
      <c r="AJ472" s="21" t="str">
        <f>VLOOKUP(AI472,codificacion_sdp_sdh!$A$2:$C$35,3,0)</f>
        <v>TPJ-C01.</v>
      </c>
      <c r="AK472" s="21" t="str">
        <f>VLOOKUP(AJ472,categorias_tp!$A$2:$B$8,2,0)</f>
        <v>01. Participación incidente y el acceso a servicios de ingreso mínimo garantizado y subsidios</v>
      </c>
      <c r="AL472" s="21" t="str">
        <f>VLOOKUP(AI472,codificacion_sdp_sdh!$A$2:$C$35,2,0)</f>
        <v>TPJ(JIA).Indirecto-C01.02.Acceso de jóvenes a servicios de renta básica y/o programas de subsidios económicos y en especie para jóvenes.</v>
      </c>
      <c r="AM472" s="1" t="s">
        <v>64</v>
      </c>
      <c r="AN472" s="28"/>
    </row>
    <row r="473" spans="1:40" ht="16.5" customHeight="1" x14ac:dyDescent="0.2">
      <c r="A473" s="25" t="s">
        <v>1791</v>
      </c>
      <c r="B473" s="18" t="s">
        <v>565</v>
      </c>
      <c r="C473" s="18" t="s">
        <v>41</v>
      </c>
      <c r="D473" s="18" t="s">
        <v>566</v>
      </c>
      <c r="E473" s="17" t="s">
        <v>567</v>
      </c>
      <c r="F473" s="17">
        <v>2023</v>
      </c>
      <c r="G473" s="17" t="s">
        <v>568</v>
      </c>
      <c r="H473" s="18" t="s">
        <v>45</v>
      </c>
      <c r="I473" s="17" t="s">
        <v>594</v>
      </c>
      <c r="J473" s="26" t="s">
        <v>595</v>
      </c>
      <c r="K473" s="26" t="s">
        <v>596</v>
      </c>
      <c r="L473" s="28"/>
      <c r="M473" s="30"/>
      <c r="N473" s="30"/>
      <c r="O473" s="30"/>
      <c r="P473" s="18" t="s">
        <v>1913</v>
      </c>
      <c r="Q473" s="18" t="s">
        <v>1912</v>
      </c>
      <c r="R473" s="18"/>
      <c r="S473" s="16"/>
      <c r="T473" s="18"/>
      <c r="U473" s="18" t="s">
        <v>54</v>
      </c>
      <c r="V473" s="18" t="s">
        <v>55</v>
      </c>
      <c r="W473" s="18" t="s">
        <v>1797</v>
      </c>
      <c r="X473" s="18" t="s">
        <v>573</v>
      </c>
      <c r="Y473" s="18" t="s">
        <v>58</v>
      </c>
      <c r="Z473" s="33"/>
      <c r="AA473" s="31">
        <v>139000000000</v>
      </c>
      <c r="AB473" s="32">
        <v>32460387451</v>
      </c>
      <c r="AC473" s="31">
        <v>7745377901</v>
      </c>
      <c r="AD473" s="26" t="e">
        <v>#REF!</v>
      </c>
      <c r="AE473" s="26" t="e">
        <v>#REF!</v>
      </c>
      <c r="AF473" s="28"/>
      <c r="AG473" s="1" t="str">
        <f t="shared" si="5"/>
        <v>(JIA)</v>
      </c>
      <c r="AI473" s="21" t="str">
        <f t="shared" si="4"/>
        <v>(JIA)</v>
      </c>
      <c r="AJ473" s="21" t="str">
        <f>VLOOKUP(AI473,codificacion_sdp_sdh!$A$2:$C$35,3,0)</f>
        <v>TPJ-C01.</v>
      </c>
      <c r="AK473" s="21" t="str">
        <f>VLOOKUP(AJ473,categorias_tp!$A$2:$B$8,2,0)</f>
        <v>01. Participación incidente y el acceso a servicios de ingreso mínimo garantizado y subsidios</v>
      </c>
      <c r="AL473" s="21" t="str">
        <f>VLOOKUP(AI473,codificacion_sdp_sdh!$A$2:$C$35,2,0)</f>
        <v>TPJ(JIA).Indirecto-C01.02.Acceso de jóvenes a servicios de renta básica y/o programas de subsidios económicos y en especie para jóvenes.</v>
      </c>
      <c r="AM473" s="1" t="s">
        <v>64</v>
      </c>
      <c r="AN473" s="28"/>
    </row>
    <row r="474" spans="1:40" ht="16.5" customHeight="1" x14ac:dyDescent="0.2">
      <c r="A474" s="25" t="s">
        <v>1791</v>
      </c>
      <c r="B474" s="18" t="s">
        <v>565</v>
      </c>
      <c r="C474" s="18" t="s">
        <v>41</v>
      </c>
      <c r="D474" s="18" t="s">
        <v>566</v>
      </c>
      <c r="E474" s="17" t="s">
        <v>567</v>
      </c>
      <c r="F474" s="17">
        <v>2023</v>
      </c>
      <c r="G474" s="17" t="s">
        <v>568</v>
      </c>
      <c r="H474" s="18" t="s">
        <v>45</v>
      </c>
      <c r="I474" s="17" t="s">
        <v>594</v>
      </c>
      <c r="J474" s="26" t="s">
        <v>595</v>
      </c>
      <c r="K474" s="26" t="s">
        <v>596</v>
      </c>
      <c r="L474" s="28"/>
      <c r="M474" s="30"/>
      <c r="N474" s="30"/>
      <c r="O474" s="30"/>
      <c r="P474" s="18" t="s">
        <v>1914</v>
      </c>
      <c r="Q474" s="18" t="s">
        <v>1912</v>
      </c>
      <c r="R474" s="18"/>
      <c r="S474" s="16"/>
      <c r="T474" s="18"/>
      <c r="U474" s="18" t="s">
        <v>54</v>
      </c>
      <c r="V474" s="18" t="s">
        <v>55</v>
      </c>
      <c r="W474" s="18" t="s">
        <v>1797</v>
      </c>
      <c r="X474" s="18" t="s">
        <v>573</v>
      </c>
      <c r="Y474" s="18" t="s">
        <v>58</v>
      </c>
      <c r="Z474" s="33"/>
      <c r="AA474" s="31">
        <v>13583445000</v>
      </c>
      <c r="AB474" s="32">
        <v>11911680000</v>
      </c>
      <c r="AC474" s="31">
        <v>3522024000</v>
      </c>
      <c r="AD474" s="26" t="e">
        <v>#REF!</v>
      </c>
      <c r="AE474" s="26" t="e">
        <v>#REF!</v>
      </c>
      <c r="AF474" s="28"/>
      <c r="AG474" s="1" t="str">
        <f t="shared" si="5"/>
        <v>(JIA)</v>
      </c>
      <c r="AI474" s="21" t="str">
        <f t="shared" si="4"/>
        <v>(JIA)</v>
      </c>
      <c r="AJ474" s="21" t="str">
        <f>VLOOKUP(AI474,codificacion_sdp_sdh!$A$2:$C$35,3,0)</f>
        <v>TPJ-C01.</v>
      </c>
      <c r="AK474" s="21" t="str">
        <f>VLOOKUP(AJ474,categorias_tp!$A$2:$B$8,2,0)</f>
        <v>01. Participación incidente y el acceso a servicios de ingreso mínimo garantizado y subsidios</v>
      </c>
      <c r="AL474" s="21" t="str">
        <f>VLOOKUP(AI474,codificacion_sdp_sdh!$A$2:$C$35,2,0)</f>
        <v>TPJ(JIA).Indirecto-C01.02.Acceso de jóvenes a servicios de renta básica y/o programas de subsidios económicos y en especie para jóvenes.</v>
      </c>
      <c r="AM474" s="1" t="s">
        <v>64</v>
      </c>
      <c r="AN474" s="28"/>
    </row>
    <row r="475" spans="1:40" ht="16.5" customHeight="1" x14ac:dyDescent="0.2">
      <c r="A475" s="25" t="s">
        <v>1791</v>
      </c>
      <c r="B475" s="18" t="s">
        <v>565</v>
      </c>
      <c r="C475" s="18" t="s">
        <v>41</v>
      </c>
      <c r="D475" s="18" t="s">
        <v>566</v>
      </c>
      <c r="E475" s="17" t="s">
        <v>567</v>
      </c>
      <c r="F475" s="17">
        <v>2023</v>
      </c>
      <c r="G475" s="17" t="s">
        <v>568</v>
      </c>
      <c r="H475" s="18" t="s">
        <v>45</v>
      </c>
      <c r="I475" s="17" t="s">
        <v>607</v>
      </c>
      <c r="J475" s="26" t="s">
        <v>608</v>
      </c>
      <c r="K475" s="26" t="s">
        <v>609</v>
      </c>
      <c r="L475" s="28"/>
      <c r="M475" s="30"/>
      <c r="N475" s="30"/>
      <c r="O475" s="30"/>
      <c r="P475" s="18" t="s">
        <v>1915</v>
      </c>
      <c r="Q475" s="18" t="s">
        <v>1916</v>
      </c>
      <c r="R475" s="18"/>
      <c r="S475" s="16"/>
      <c r="T475" s="18"/>
      <c r="U475" s="18" t="s">
        <v>54</v>
      </c>
      <c r="V475" s="18" t="s">
        <v>55</v>
      </c>
      <c r="W475" s="18" t="s">
        <v>1813</v>
      </c>
      <c r="X475" s="18" t="s">
        <v>135</v>
      </c>
      <c r="Y475" s="18" t="s">
        <v>58</v>
      </c>
      <c r="Z475" s="33"/>
      <c r="AA475" s="31">
        <v>450042000</v>
      </c>
      <c r="AB475" s="32">
        <v>60302000</v>
      </c>
      <c r="AC475" s="31">
        <v>20831600</v>
      </c>
      <c r="AD475" s="26" t="e">
        <v>#REF!</v>
      </c>
      <c r="AE475" s="26" t="e">
        <v>#REF!</v>
      </c>
      <c r="AF475" s="28"/>
      <c r="AG475" s="1" t="str">
        <f t="shared" si="5"/>
        <v>(JIM)</v>
      </c>
      <c r="AI475" s="21" t="str">
        <f t="shared" si="4"/>
        <v>(JIM)</v>
      </c>
      <c r="AJ475" s="21" t="str">
        <f>VLOOKUP(AI475,codificacion_sdp_sdh!$A$2:$C$35,3,0)</f>
        <v>TPJ-C06.</v>
      </c>
      <c r="AK475" s="21" t="str">
        <f>VLOOKUP(AJ475,categorias_tp!$A$2:$B$8,2,0)</f>
        <v>06. Construcción de cultura de paz, convivencia, justicia y entornos seguros</v>
      </c>
      <c r="AL475" s="21" t="str">
        <f>VLOOKUP(AI475,codificacion_sdp_sdh!$A$2:$C$35,2,0)</f>
        <v>TPJ(JIM).Indirecto-C06.26.Promoción de entornos seguros.</v>
      </c>
      <c r="AM475" s="1" t="s">
        <v>64</v>
      </c>
      <c r="AN475" s="28"/>
    </row>
    <row r="476" spans="1:40" ht="16.5" customHeight="1" x14ac:dyDescent="0.2">
      <c r="A476" s="25" t="s">
        <v>1791</v>
      </c>
      <c r="B476" s="18" t="s">
        <v>565</v>
      </c>
      <c r="C476" s="18" t="s">
        <v>41</v>
      </c>
      <c r="D476" s="18" t="s">
        <v>566</v>
      </c>
      <c r="E476" s="17" t="s">
        <v>567</v>
      </c>
      <c r="F476" s="17">
        <v>2023</v>
      </c>
      <c r="G476" s="17" t="s">
        <v>568</v>
      </c>
      <c r="H476" s="18" t="s">
        <v>45</v>
      </c>
      <c r="I476" s="17" t="s">
        <v>614</v>
      </c>
      <c r="J476" s="26" t="s">
        <v>615</v>
      </c>
      <c r="K476" s="26" t="s">
        <v>616</v>
      </c>
      <c r="L476" s="28"/>
      <c r="M476" s="30"/>
      <c r="N476" s="30"/>
      <c r="O476" s="30"/>
      <c r="P476" s="18" t="s">
        <v>1917</v>
      </c>
      <c r="Q476" s="18" t="s">
        <v>1918</v>
      </c>
      <c r="R476" s="18"/>
      <c r="S476" s="16"/>
      <c r="T476" s="18"/>
      <c r="U476" s="18" t="s">
        <v>54</v>
      </c>
      <c r="V476" s="18" t="s">
        <v>55</v>
      </c>
      <c r="W476" s="18" t="s">
        <v>1818</v>
      </c>
      <c r="X476" s="18" t="s">
        <v>353</v>
      </c>
      <c r="Y476" s="18" t="s">
        <v>58</v>
      </c>
      <c r="Z476" s="33"/>
      <c r="AA476" s="31">
        <v>301532000</v>
      </c>
      <c r="AB476" s="32">
        <v>192698000</v>
      </c>
      <c r="AC476" s="31">
        <v>45662266</v>
      </c>
      <c r="AD476" s="26" t="e">
        <v>#REF!</v>
      </c>
      <c r="AE476" s="26" t="e">
        <v>#REF!</v>
      </c>
      <c r="AF476" s="28"/>
      <c r="AG476" s="1" t="str">
        <f t="shared" si="5"/>
        <v>(JIF)</v>
      </c>
      <c r="AI476" s="21" t="str">
        <f t="shared" si="4"/>
        <v>(JIF)</v>
      </c>
      <c r="AJ476" s="21" t="str">
        <f>VLOOKUP(AI476,codificacion_sdp_sdh!$A$2:$C$35,3,0)</f>
        <v>TPJ-C03.</v>
      </c>
      <c r="AK476" s="21" t="str">
        <f>VLOOKUP(AJ476,categorias_tp!$A$2:$B$8,2,0)</f>
        <v>03. Inclusión productiva</v>
      </c>
      <c r="AL476" s="21" t="str">
        <f>VLOOKUP(AI476,codificacion_sdp_sdh!$A$2:$C$35,2,0)</f>
        <v>TPJ(JIF).Indirecto-C03.12.Empleabilidad y acceso al trabajo.</v>
      </c>
      <c r="AM476" s="1" t="s">
        <v>64</v>
      </c>
      <c r="AN476" s="28"/>
    </row>
    <row r="477" spans="1:40" ht="16.5" customHeight="1" x14ac:dyDescent="0.2">
      <c r="A477" s="25" t="s">
        <v>1791</v>
      </c>
      <c r="B477" s="18" t="s">
        <v>565</v>
      </c>
      <c r="C477" s="18" t="s">
        <v>41</v>
      </c>
      <c r="D477" s="18" t="s">
        <v>566</v>
      </c>
      <c r="E477" s="17" t="s">
        <v>567</v>
      </c>
      <c r="F477" s="17">
        <v>2023</v>
      </c>
      <c r="G477" s="17" t="s">
        <v>568</v>
      </c>
      <c r="H477" s="18" t="s">
        <v>45</v>
      </c>
      <c r="I477" s="17" t="s">
        <v>614</v>
      </c>
      <c r="J477" s="26" t="s">
        <v>615</v>
      </c>
      <c r="K477" s="26" t="s">
        <v>616</v>
      </c>
      <c r="L477" s="28"/>
      <c r="M477" s="30"/>
      <c r="N477" s="30"/>
      <c r="O477" s="30"/>
      <c r="P477" s="18" t="s">
        <v>1917</v>
      </c>
      <c r="Q477" s="18" t="s">
        <v>1918</v>
      </c>
      <c r="R477" s="18"/>
      <c r="S477" s="16"/>
      <c r="T477" s="18"/>
      <c r="U477" s="18" t="s">
        <v>54</v>
      </c>
      <c r="V477" s="18" t="s">
        <v>55</v>
      </c>
      <c r="W477" s="18" t="s">
        <v>1818</v>
      </c>
      <c r="X477" s="18" t="s">
        <v>365</v>
      </c>
      <c r="Y477" s="18" t="s">
        <v>58</v>
      </c>
      <c r="Z477" s="33"/>
      <c r="AA477" s="31"/>
      <c r="AB477" s="32">
        <v>256080000</v>
      </c>
      <c r="AC477" s="31">
        <v>47012667</v>
      </c>
      <c r="AD477" s="26" t="e">
        <v>#REF!</v>
      </c>
      <c r="AE477" s="26" t="e">
        <v>#REF!</v>
      </c>
      <c r="AF477" s="28"/>
      <c r="AG477" s="1" t="str">
        <f t="shared" si="5"/>
        <v>(JIG)</v>
      </c>
      <c r="AI477" s="21" t="str">
        <f t="shared" si="4"/>
        <v>(JIG)</v>
      </c>
      <c r="AJ477" s="21" t="str">
        <f>VLOOKUP(AI477,codificacion_sdp_sdh!$A$2:$C$35,3,0)</f>
        <v>TPJ-C03.</v>
      </c>
      <c r="AK477" s="21" t="str">
        <f>VLOOKUP(AJ477,categorias_tp!$A$2:$B$8,2,0)</f>
        <v>03. Inclusión productiva</v>
      </c>
      <c r="AL477" s="21" t="str">
        <f>VLOOKUP(AI477,codificacion_sdp_sdh!$A$2:$C$35,2,0)</f>
        <v>TPJ(JIG).Indirecto-C03.14.Desarrollo y emprendimiento sostenible.</v>
      </c>
      <c r="AM477" s="1" t="s">
        <v>64</v>
      </c>
      <c r="AN477" s="28"/>
    </row>
    <row r="478" spans="1:40" ht="16.5" customHeight="1" x14ac:dyDescent="0.2">
      <c r="A478" s="25" t="s">
        <v>1791</v>
      </c>
      <c r="B478" s="18" t="s">
        <v>565</v>
      </c>
      <c r="C478" s="18" t="s">
        <v>41</v>
      </c>
      <c r="D478" s="18" t="s">
        <v>566</v>
      </c>
      <c r="E478" s="17" t="s">
        <v>567</v>
      </c>
      <c r="F478" s="17">
        <v>2023</v>
      </c>
      <c r="G478" s="17" t="s">
        <v>568</v>
      </c>
      <c r="H478" s="18" t="s">
        <v>45</v>
      </c>
      <c r="I478" s="17" t="s">
        <v>626</v>
      </c>
      <c r="J478" s="26" t="s">
        <v>627</v>
      </c>
      <c r="K478" s="26" t="s">
        <v>628</v>
      </c>
      <c r="L478" s="28"/>
      <c r="M478" s="30"/>
      <c r="N478" s="30"/>
      <c r="O478" s="30"/>
      <c r="P478" s="18" t="s">
        <v>1919</v>
      </c>
      <c r="Q478" s="18" t="s">
        <v>1920</v>
      </c>
      <c r="R478" s="18"/>
      <c r="S478" s="16"/>
      <c r="T478" s="18"/>
      <c r="U478" s="18" t="s">
        <v>54</v>
      </c>
      <c r="V478" s="18" t="s">
        <v>155</v>
      </c>
      <c r="W478" s="18" t="s">
        <v>1841</v>
      </c>
      <c r="X478" s="18" t="s">
        <v>157</v>
      </c>
      <c r="Y478" s="18" t="s">
        <v>1842</v>
      </c>
      <c r="Z478" s="33"/>
      <c r="AA478" s="31">
        <v>46255000</v>
      </c>
      <c r="AB478" s="32"/>
      <c r="AC478" s="31"/>
      <c r="AD478" s="26" t="e">
        <v>#REF!</v>
      </c>
      <c r="AE478" s="26" t="e">
        <v>#REF!</v>
      </c>
      <c r="AF478" s="28"/>
      <c r="AG478" s="1" t="str">
        <f t="shared" si="5"/>
        <v>(JDH)</v>
      </c>
      <c r="AI478" s="21" t="str">
        <f t="shared" si="4"/>
        <v>(JDH)</v>
      </c>
      <c r="AJ478" s="21" t="str">
        <f>VLOOKUP(AI478,codificacion_sdp_sdh!$A$2:$C$35,3,0)</f>
        <v>TPJ-C04.</v>
      </c>
      <c r="AK478" s="21" t="str">
        <f>VLOOKUP(AJ478,categorias_tp!$A$2:$B$8,2,0)</f>
        <v>04. Salud integral y autocuidado</v>
      </c>
      <c r="AL478" s="21" t="str">
        <f>VLOOKUP(AI478,codificacion_sdp_sdh!$A$2:$C$35,2,0)</f>
        <v>TPJ(JDH).Directo-C04.15.Accesos a servicios de salud, salud mental, salud sexual, derechos sexuales y reproductivos y prevención de la paternidad y maternidad temprana.</v>
      </c>
      <c r="AM478" s="1" t="s">
        <v>64</v>
      </c>
      <c r="AN478" s="28"/>
    </row>
    <row r="479" spans="1:40" ht="16.5" customHeight="1" x14ac:dyDescent="0.2">
      <c r="A479" s="25" t="s">
        <v>1791</v>
      </c>
      <c r="B479" s="18" t="s">
        <v>565</v>
      </c>
      <c r="C479" s="18" t="s">
        <v>41</v>
      </c>
      <c r="D479" s="18" t="s">
        <v>566</v>
      </c>
      <c r="E479" s="17" t="s">
        <v>567</v>
      </c>
      <c r="F479" s="17">
        <v>2023</v>
      </c>
      <c r="G479" s="17" t="s">
        <v>568</v>
      </c>
      <c r="H479" s="18" t="s">
        <v>45</v>
      </c>
      <c r="I479" s="17" t="s">
        <v>626</v>
      </c>
      <c r="J479" s="26" t="s">
        <v>627</v>
      </c>
      <c r="K479" s="26" t="s">
        <v>628</v>
      </c>
      <c r="L479" s="28"/>
      <c r="M479" s="30"/>
      <c r="N479" s="30"/>
      <c r="O479" s="30"/>
      <c r="P479" s="18" t="s">
        <v>1921</v>
      </c>
      <c r="Q479" s="18" t="s">
        <v>1920</v>
      </c>
      <c r="R479" s="18"/>
      <c r="S479" s="16"/>
      <c r="T479" s="18"/>
      <c r="U479" s="18" t="s">
        <v>54</v>
      </c>
      <c r="V479" s="18" t="s">
        <v>155</v>
      </c>
      <c r="W479" s="18" t="s">
        <v>1841</v>
      </c>
      <c r="X479" s="18" t="s">
        <v>157</v>
      </c>
      <c r="Y479" s="18" t="s">
        <v>1842</v>
      </c>
      <c r="Z479" s="33"/>
      <c r="AA479" s="31">
        <v>331232000</v>
      </c>
      <c r="AB479" s="32">
        <v>310796000</v>
      </c>
      <c r="AC479" s="31">
        <v>59604766</v>
      </c>
      <c r="AD479" s="26" t="e">
        <v>#REF!</v>
      </c>
      <c r="AE479" s="26" t="e">
        <v>#REF!</v>
      </c>
      <c r="AF479" s="28"/>
      <c r="AG479" s="1" t="str">
        <f t="shared" si="5"/>
        <v>(JDH)</v>
      </c>
      <c r="AI479" s="21" t="str">
        <f t="shared" si="4"/>
        <v>(JDH)</v>
      </c>
      <c r="AJ479" s="21" t="str">
        <f>VLOOKUP(AI479,codificacion_sdp_sdh!$A$2:$C$35,3,0)</f>
        <v>TPJ-C04.</v>
      </c>
      <c r="AK479" s="21" t="str">
        <f>VLOOKUP(AJ479,categorias_tp!$A$2:$B$8,2,0)</f>
        <v>04. Salud integral y autocuidado</v>
      </c>
      <c r="AL479" s="21" t="str">
        <f>VLOOKUP(AI479,codificacion_sdp_sdh!$A$2:$C$35,2,0)</f>
        <v>TPJ(JDH).Directo-C04.15.Accesos a servicios de salud, salud mental, salud sexual, derechos sexuales y reproductivos y prevención de la paternidad y maternidad temprana.</v>
      </c>
      <c r="AM479" s="1" t="s">
        <v>64</v>
      </c>
      <c r="AN479" s="28"/>
    </row>
    <row r="480" spans="1:40" ht="16.5" customHeight="1" x14ac:dyDescent="0.2">
      <c r="A480" s="25" t="s">
        <v>1791</v>
      </c>
      <c r="B480" s="18" t="s">
        <v>565</v>
      </c>
      <c r="C480" s="18" t="s">
        <v>41</v>
      </c>
      <c r="D480" s="18" t="s">
        <v>566</v>
      </c>
      <c r="E480" s="17" t="s">
        <v>567</v>
      </c>
      <c r="F480" s="17">
        <v>2023</v>
      </c>
      <c r="G480" s="17" t="s">
        <v>568</v>
      </c>
      <c r="H480" s="18" t="s">
        <v>45</v>
      </c>
      <c r="I480" s="17" t="s">
        <v>626</v>
      </c>
      <c r="J480" s="26" t="s">
        <v>627</v>
      </c>
      <c r="K480" s="26" t="s">
        <v>628</v>
      </c>
      <c r="L480" s="28"/>
      <c r="M480" s="30"/>
      <c r="N480" s="30"/>
      <c r="O480" s="30"/>
      <c r="P480" s="18" t="s">
        <v>1922</v>
      </c>
      <c r="Q480" s="18" t="s">
        <v>1920</v>
      </c>
      <c r="R480" s="18"/>
      <c r="S480" s="16"/>
      <c r="T480" s="18"/>
      <c r="U480" s="18" t="s">
        <v>54</v>
      </c>
      <c r="V480" s="18" t="s">
        <v>155</v>
      </c>
      <c r="W480" s="18" t="s">
        <v>1841</v>
      </c>
      <c r="X480" s="18" t="s">
        <v>157</v>
      </c>
      <c r="Y480" s="18" t="s">
        <v>1842</v>
      </c>
      <c r="Z480" s="33"/>
      <c r="AA480" s="31"/>
      <c r="AB480" s="32">
        <v>36432000</v>
      </c>
      <c r="AC480" s="31">
        <v>11469333</v>
      </c>
      <c r="AD480" s="26" t="e">
        <v>#REF!</v>
      </c>
      <c r="AE480" s="26" t="e">
        <v>#REF!</v>
      </c>
      <c r="AF480" s="28"/>
      <c r="AG480" s="1" t="str">
        <f t="shared" si="5"/>
        <v>(JDH)</v>
      </c>
      <c r="AI480" s="21" t="str">
        <f t="shared" si="4"/>
        <v>(JDH)</v>
      </c>
      <c r="AJ480" s="21" t="str">
        <f>VLOOKUP(AI480,codificacion_sdp_sdh!$A$2:$C$35,3,0)</f>
        <v>TPJ-C04.</v>
      </c>
      <c r="AK480" s="21" t="str">
        <f>VLOOKUP(AJ480,categorias_tp!$A$2:$B$8,2,0)</f>
        <v>04. Salud integral y autocuidado</v>
      </c>
      <c r="AL480" s="21" t="str">
        <f>VLOOKUP(AI480,codificacion_sdp_sdh!$A$2:$C$35,2,0)</f>
        <v>TPJ(JDH).Directo-C04.15.Accesos a servicios de salud, salud mental, salud sexual, derechos sexuales y reproductivos y prevención de la paternidad y maternidad temprana.</v>
      </c>
      <c r="AM480" s="1" t="s">
        <v>64</v>
      </c>
      <c r="AN480" s="28"/>
    </row>
    <row r="481" spans="1:40" ht="16.5" customHeight="1" x14ac:dyDescent="0.2">
      <c r="A481" s="25" t="s">
        <v>1791</v>
      </c>
      <c r="B481" s="18" t="s">
        <v>565</v>
      </c>
      <c r="C481" s="18" t="s">
        <v>41</v>
      </c>
      <c r="D481" s="18" t="s">
        <v>566</v>
      </c>
      <c r="E481" s="17" t="s">
        <v>567</v>
      </c>
      <c r="F481" s="17">
        <v>2023</v>
      </c>
      <c r="G481" s="17" t="s">
        <v>568</v>
      </c>
      <c r="H481" s="18" t="s">
        <v>45</v>
      </c>
      <c r="I481" s="17" t="s">
        <v>637</v>
      </c>
      <c r="J481" s="26" t="s">
        <v>638</v>
      </c>
      <c r="K481" s="26" t="s">
        <v>639</v>
      </c>
      <c r="L481" s="28"/>
      <c r="M481" s="30"/>
      <c r="N481" s="30"/>
      <c r="O481" s="30"/>
      <c r="P481" s="18" t="s">
        <v>1923</v>
      </c>
      <c r="Q481" s="18" t="s">
        <v>1924</v>
      </c>
      <c r="R481" s="18"/>
      <c r="S481" s="16"/>
      <c r="T481" s="18"/>
      <c r="U481" s="18" t="s">
        <v>54</v>
      </c>
      <c r="V481" s="18" t="s">
        <v>155</v>
      </c>
      <c r="W481" s="18" t="s">
        <v>1797</v>
      </c>
      <c r="X481" s="18" t="s">
        <v>287</v>
      </c>
      <c r="Y481" s="18" t="s">
        <v>1842</v>
      </c>
      <c r="Z481" s="33"/>
      <c r="AA481" s="31">
        <v>590440000</v>
      </c>
      <c r="AB481" s="32">
        <v>590298000</v>
      </c>
      <c r="AC481" s="31">
        <v>197319566</v>
      </c>
      <c r="AD481" s="26" t="e">
        <v>#REF!</v>
      </c>
      <c r="AE481" s="26" t="e">
        <v>#REF!</v>
      </c>
      <c r="AF481" s="28"/>
      <c r="AG481" s="1" t="str">
        <f t="shared" si="5"/>
        <v>(JDB)</v>
      </c>
      <c r="AI481" s="21" t="str">
        <f t="shared" si="4"/>
        <v>(JDB)</v>
      </c>
      <c r="AJ481" s="21" t="str">
        <f>VLOOKUP(AI481,codificacion_sdp_sdh!$A$2:$C$35,3,0)</f>
        <v>TPJ-C01.</v>
      </c>
      <c r="AK481" s="21" t="str">
        <f>VLOOKUP(AJ481,categorias_tp!$A$2:$B$8,2,0)</f>
        <v>01. Participación incidente y el acceso a servicios de ingreso mínimo garantizado y subsidios</v>
      </c>
      <c r="AL481" s="21" t="str">
        <f>VLOOKUP(AI481,codificacion_sdp_sdh!$A$2:$C$35,2,0)</f>
        <v>TPJ(JDB).Directo-C01.03.Reconocimiento de diversidad, participación, incidencia y dinámicas territoriales e inclusión social.</v>
      </c>
      <c r="AM481" s="1" t="s">
        <v>64</v>
      </c>
      <c r="AN481" s="28"/>
    </row>
    <row r="482" spans="1:40" ht="16.5" customHeight="1" x14ac:dyDescent="0.2">
      <c r="A482" s="25" t="s">
        <v>1791</v>
      </c>
      <c r="B482" s="18" t="s">
        <v>565</v>
      </c>
      <c r="C482" s="18" t="s">
        <v>41</v>
      </c>
      <c r="D482" s="18" t="s">
        <v>566</v>
      </c>
      <c r="E482" s="17" t="s">
        <v>567</v>
      </c>
      <c r="F482" s="17">
        <v>2023</v>
      </c>
      <c r="G482" s="17" t="s">
        <v>568</v>
      </c>
      <c r="H482" s="18" t="s">
        <v>45</v>
      </c>
      <c r="I482" s="17" t="s">
        <v>637</v>
      </c>
      <c r="J482" s="26" t="s">
        <v>638</v>
      </c>
      <c r="K482" s="26" t="s">
        <v>639</v>
      </c>
      <c r="L482" s="28"/>
      <c r="M482" s="30"/>
      <c r="N482" s="30"/>
      <c r="O482" s="30"/>
      <c r="P482" s="18" t="s">
        <v>1925</v>
      </c>
      <c r="Q482" s="18" t="s">
        <v>1926</v>
      </c>
      <c r="R482" s="18"/>
      <c r="S482" s="16"/>
      <c r="T482" s="18"/>
      <c r="U482" s="18" t="s">
        <v>54</v>
      </c>
      <c r="V482" s="18" t="s">
        <v>155</v>
      </c>
      <c r="W482" s="18" t="s">
        <v>1797</v>
      </c>
      <c r="X482" s="18" t="s">
        <v>647</v>
      </c>
      <c r="Y482" s="18" t="s">
        <v>1842</v>
      </c>
      <c r="Z482" s="33"/>
      <c r="AA482" s="31">
        <v>7580418000</v>
      </c>
      <c r="AB482" s="32">
        <v>6438090960</v>
      </c>
      <c r="AC482" s="31">
        <v>1822389907</v>
      </c>
      <c r="AD482" s="26" t="e">
        <v>#REF!</v>
      </c>
      <c r="AE482" s="26" t="e">
        <v>#REF!</v>
      </c>
      <c r="AF482" s="28"/>
      <c r="AG482" s="1" t="str">
        <f t="shared" si="5"/>
        <v>(JDA)</v>
      </c>
      <c r="AI482" s="21" t="str">
        <f t="shared" si="4"/>
        <v>(JDA)</v>
      </c>
      <c r="AJ482" s="21" t="str">
        <f>VLOOKUP(AI482,codificacion_sdp_sdh!$A$2:$C$35,3,0)</f>
        <v>TPJ-C01.</v>
      </c>
      <c r="AK482" s="21" t="str">
        <f>VLOOKUP(AJ482,categorias_tp!$A$2:$B$8,2,0)</f>
        <v>01. Participación incidente y el acceso a servicios de ingreso mínimo garantizado y subsidios</v>
      </c>
      <c r="AL482" s="21" t="str">
        <f>VLOOKUP(AI482,codificacion_sdp_sdh!$A$2:$C$35,2,0)</f>
        <v>TPJ(JDA).Directo-C01.01.Acceso de jóvenes a servicios de renta básica y/o programas de subsidios económicos y en especie para jóvenes.</v>
      </c>
      <c r="AM482" s="1" t="s">
        <v>64</v>
      </c>
      <c r="AN482" s="28"/>
    </row>
    <row r="483" spans="1:40" ht="16.5" customHeight="1" x14ac:dyDescent="0.2">
      <c r="A483" s="25" t="s">
        <v>1791</v>
      </c>
      <c r="B483" s="18" t="s">
        <v>565</v>
      </c>
      <c r="C483" s="18" t="s">
        <v>41</v>
      </c>
      <c r="D483" s="18" t="s">
        <v>566</v>
      </c>
      <c r="E483" s="17" t="s">
        <v>567</v>
      </c>
      <c r="F483" s="17">
        <v>2023</v>
      </c>
      <c r="G483" s="17" t="s">
        <v>568</v>
      </c>
      <c r="H483" s="18" t="s">
        <v>45</v>
      </c>
      <c r="I483" s="17" t="s">
        <v>637</v>
      </c>
      <c r="J483" s="26" t="s">
        <v>638</v>
      </c>
      <c r="K483" s="26" t="s">
        <v>639</v>
      </c>
      <c r="L483" s="28"/>
      <c r="M483" s="30"/>
      <c r="N483" s="30"/>
      <c r="O483" s="30"/>
      <c r="P483" s="18" t="s">
        <v>1927</v>
      </c>
      <c r="Q483" s="18" t="s">
        <v>1926</v>
      </c>
      <c r="R483" s="18"/>
      <c r="S483" s="16"/>
      <c r="T483" s="18"/>
      <c r="U483" s="18" t="s">
        <v>54</v>
      </c>
      <c r="V483" s="18" t="s">
        <v>155</v>
      </c>
      <c r="W483" s="18" t="s">
        <v>1797</v>
      </c>
      <c r="X483" s="18" t="s">
        <v>287</v>
      </c>
      <c r="Y483" s="18" t="s">
        <v>1842</v>
      </c>
      <c r="Z483" s="33"/>
      <c r="AA483" s="31">
        <v>1774090000</v>
      </c>
      <c r="AB483" s="32">
        <v>1785530290</v>
      </c>
      <c r="AC483" s="31">
        <v>538873241</v>
      </c>
      <c r="AD483" s="26" t="e">
        <v>#REF!</v>
      </c>
      <c r="AE483" s="26" t="e">
        <v>#REF!</v>
      </c>
      <c r="AF483" s="28"/>
      <c r="AG483" s="1" t="str">
        <f t="shared" si="5"/>
        <v>(JDB)</v>
      </c>
      <c r="AI483" s="21" t="str">
        <f t="shared" si="4"/>
        <v>(JDB)</v>
      </c>
      <c r="AJ483" s="21" t="str">
        <f>VLOOKUP(AI483,codificacion_sdp_sdh!$A$2:$C$35,3,0)</f>
        <v>TPJ-C01.</v>
      </c>
      <c r="AK483" s="21" t="str">
        <f>VLOOKUP(AJ483,categorias_tp!$A$2:$B$8,2,0)</f>
        <v>01. Participación incidente y el acceso a servicios de ingreso mínimo garantizado y subsidios</v>
      </c>
      <c r="AL483" s="21" t="str">
        <f>VLOOKUP(AI483,codificacion_sdp_sdh!$A$2:$C$35,2,0)</f>
        <v>TPJ(JDB).Directo-C01.03.Reconocimiento de diversidad, participación, incidencia y dinámicas territoriales e inclusión social.</v>
      </c>
      <c r="AM483" s="1" t="s">
        <v>64</v>
      </c>
      <c r="AN483" s="28"/>
    </row>
    <row r="484" spans="1:40" ht="16.5" customHeight="1" x14ac:dyDescent="0.2">
      <c r="A484" s="25" t="s">
        <v>1791</v>
      </c>
      <c r="B484" s="18" t="s">
        <v>565</v>
      </c>
      <c r="C484" s="18" t="s">
        <v>41</v>
      </c>
      <c r="D484" s="18" t="s">
        <v>566</v>
      </c>
      <c r="E484" s="17" t="s">
        <v>567</v>
      </c>
      <c r="F484" s="17">
        <v>2023</v>
      </c>
      <c r="G484" s="17" t="s">
        <v>568</v>
      </c>
      <c r="H484" s="18" t="s">
        <v>45</v>
      </c>
      <c r="I484" s="17" t="s">
        <v>637</v>
      </c>
      <c r="J484" s="26" t="s">
        <v>638</v>
      </c>
      <c r="K484" s="26" t="s">
        <v>639</v>
      </c>
      <c r="L484" s="28"/>
      <c r="M484" s="30"/>
      <c r="N484" s="30"/>
      <c r="O484" s="30"/>
      <c r="P484" s="18" t="s">
        <v>1927</v>
      </c>
      <c r="Q484" s="18" t="s">
        <v>1926</v>
      </c>
      <c r="R484" s="18"/>
      <c r="S484" s="16"/>
      <c r="T484" s="18"/>
      <c r="U484" s="18" t="s">
        <v>54</v>
      </c>
      <c r="V484" s="18" t="s">
        <v>155</v>
      </c>
      <c r="W484" s="18" t="s">
        <v>1813</v>
      </c>
      <c r="X484" s="18" t="s">
        <v>653</v>
      </c>
      <c r="Y484" s="18" t="s">
        <v>1842</v>
      </c>
      <c r="Z484" s="33"/>
      <c r="AA484" s="31">
        <v>2134760000</v>
      </c>
      <c r="AB484" s="32">
        <v>1889935160</v>
      </c>
      <c r="AC484" s="31">
        <v>704171880</v>
      </c>
      <c r="AD484" s="26" t="e">
        <v>#REF!</v>
      </c>
      <c r="AE484" s="26" t="e">
        <v>#REF!</v>
      </c>
      <c r="AF484" s="28"/>
      <c r="AG484" s="1" t="str">
        <f t="shared" si="5"/>
        <v>(JDO)</v>
      </c>
      <c r="AI484" s="21" t="str">
        <f t="shared" si="4"/>
        <v>(JDO)</v>
      </c>
      <c r="AJ484" s="21" t="str">
        <f>VLOOKUP(AI484,codificacion_sdp_sdh!$A$2:$C$35,3,0)</f>
        <v>TPJ-C06.</v>
      </c>
      <c r="AK484" s="21" t="str">
        <f>VLOOKUP(AJ484,categorias_tp!$A$2:$B$8,2,0)</f>
        <v>06. Construcción de cultura de paz, convivencia, justicia y entornos seguros</v>
      </c>
      <c r="AL484" s="21" t="str">
        <f>VLOOKUP(AI484,codificacion_sdp_sdh!$A$2:$C$35,2,0)</f>
        <v>TPJ(JDO).Directo-C06.29.Sistema de Responsabilidad Penal Adolescente (SRPA) y reincorporación social de los jóvenes que egresan del Sistema Penal y Acusatorio carcelario.</v>
      </c>
      <c r="AM484" s="1" t="s">
        <v>64</v>
      </c>
      <c r="AN484" s="28"/>
    </row>
    <row r="485" spans="1:40" ht="16.5" customHeight="1" x14ac:dyDescent="0.2">
      <c r="A485" s="25" t="s">
        <v>1791</v>
      </c>
      <c r="B485" s="18" t="s">
        <v>565</v>
      </c>
      <c r="C485" s="18" t="s">
        <v>41</v>
      </c>
      <c r="D485" s="18" t="s">
        <v>566</v>
      </c>
      <c r="E485" s="17" t="s">
        <v>567</v>
      </c>
      <c r="F485" s="17">
        <v>2023</v>
      </c>
      <c r="G485" s="17" t="s">
        <v>568</v>
      </c>
      <c r="H485" s="18" t="s">
        <v>45</v>
      </c>
      <c r="I485" s="17" t="s">
        <v>656</v>
      </c>
      <c r="J485" s="26" t="s">
        <v>657</v>
      </c>
      <c r="K485" s="26" t="s">
        <v>658</v>
      </c>
      <c r="L485" s="28"/>
      <c r="M485" s="30"/>
      <c r="N485" s="30"/>
      <c r="O485" s="30"/>
      <c r="P485" s="18" t="s">
        <v>1928</v>
      </c>
      <c r="Q485" s="18" t="s">
        <v>1929</v>
      </c>
      <c r="R485" s="18"/>
      <c r="S485" s="16"/>
      <c r="T485" s="18"/>
      <c r="U485" s="18" t="s">
        <v>54</v>
      </c>
      <c r="V485" s="18" t="s">
        <v>55</v>
      </c>
      <c r="W485" s="18" t="s">
        <v>1813</v>
      </c>
      <c r="X485" s="18" t="s">
        <v>525</v>
      </c>
      <c r="Y485" s="18" t="s">
        <v>58</v>
      </c>
      <c r="Z485" s="33"/>
      <c r="AA485" s="31">
        <v>16094640000</v>
      </c>
      <c r="AB485" s="32">
        <v>14433705135</v>
      </c>
      <c r="AC485" s="31">
        <v>5230637897</v>
      </c>
      <c r="AD485" s="26" t="e">
        <v>#REF!</v>
      </c>
      <c r="AE485" s="26" t="e">
        <v>#REF!</v>
      </c>
      <c r="AF485" s="28"/>
      <c r="AG485" s="1" t="str">
        <f t="shared" ref="AG485" si="6">MID(X485,FIND("(",X485,1),5)</f>
        <v>(JIN)</v>
      </c>
      <c r="AI485" s="21" t="str">
        <f t="shared" ref="AI485" si="7">IF(A485="Segplán",MID(AG485,FIND("(",AG485,1)+1,3),AG485)</f>
        <v>(JIN)</v>
      </c>
      <c r="AJ485" s="21" t="str">
        <f>VLOOKUP(AI485,codificacion_sdp_sdh!$A$2:$C$35,3,0)</f>
        <v>TPJ-C06.</v>
      </c>
      <c r="AK485" s="21" t="str">
        <f>VLOOKUP(AJ485,categorias_tp!$A$2:$B$8,2,0)</f>
        <v>06. Construcción de cultura de paz, convivencia, justicia y entornos seguros</v>
      </c>
      <c r="AL485" s="21" t="str">
        <f>VLOOKUP(AI485,codificacion_sdp_sdh!$A$2:$C$35,2,0)</f>
        <v>TPJ(JIN).Indirecto-C06.28.Acceso y promoción de la justicia, convivencia para la construcción de paz y reconciliación.</v>
      </c>
      <c r="AM485" s="1" t="s">
        <v>64</v>
      </c>
      <c r="AN485" s="28"/>
    </row>
    <row r="486" spans="1:40" ht="16.5" customHeight="1" x14ac:dyDescent="0.2">
      <c r="A486" s="25" t="s">
        <v>1791</v>
      </c>
      <c r="B486" s="18" t="s">
        <v>565</v>
      </c>
      <c r="C486" s="18" t="s">
        <v>41</v>
      </c>
      <c r="D486" s="18" t="s">
        <v>905</v>
      </c>
      <c r="E486" s="17" t="s">
        <v>906</v>
      </c>
      <c r="F486" s="17">
        <v>2023</v>
      </c>
      <c r="G486" s="17" t="s">
        <v>907</v>
      </c>
      <c r="H486" s="18" t="s">
        <v>45</v>
      </c>
      <c r="I486" s="17" t="s">
        <v>908</v>
      </c>
      <c r="J486" s="43" t="s">
        <v>909</v>
      </c>
      <c r="K486" s="18" t="s">
        <v>910</v>
      </c>
      <c r="L486" s="28"/>
      <c r="M486" s="30"/>
      <c r="N486" s="30"/>
      <c r="O486" s="30"/>
      <c r="P486" s="18" t="s">
        <v>1930</v>
      </c>
      <c r="Q486" s="18" t="s">
        <v>1931</v>
      </c>
      <c r="R486" s="18"/>
      <c r="S486" s="16"/>
      <c r="T486" s="18"/>
      <c r="U486" s="18" t="s">
        <v>54</v>
      </c>
      <c r="V486" s="18" t="s">
        <v>55</v>
      </c>
      <c r="W486" s="18" t="s">
        <v>1794</v>
      </c>
      <c r="X486" s="18" t="s">
        <v>57</v>
      </c>
      <c r="Y486" s="18" t="s">
        <v>58</v>
      </c>
      <c r="Z486" s="33"/>
      <c r="AA486" s="31"/>
      <c r="AB486" s="32">
        <v>16335302</v>
      </c>
      <c r="AC486" s="31">
        <v>5756248</v>
      </c>
      <c r="AD486" s="26" t="e">
        <v>#REF!</v>
      </c>
      <c r="AE486" s="26" t="e">
        <v>#REF!</v>
      </c>
      <c r="AF486" s="28"/>
      <c r="AG486" s="1" t="str">
        <f t="shared" si="5"/>
        <v>(JIC)</v>
      </c>
      <c r="AI486" s="21" t="str">
        <f t="shared" si="4"/>
        <v>(JIC)</v>
      </c>
      <c r="AJ486" s="21" t="str">
        <f>VLOOKUP(AI486,codificacion_sdp_sdh!$A$2:$C$35,3,0)</f>
        <v>TPJ-C02.</v>
      </c>
      <c r="AK486" s="21" t="str">
        <f>VLOOKUP(AJ486,categorias_tp!$A$2:$B$8,2,0)</f>
        <v>02. Acceso, pertinencia, permanencia y calidad para la educación</v>
      </c>
      <c r="AL486" s="21" t="str">
        <f>VLOOKUP(AI486,codificacion_sdp_sdh!$A$2:$C$35,2,0)</f>
        <v>TPJ(JIC).Indirecto-C02.06.Acceso, pertinencia y fortalecimiento a la educación básica, media y posmedia de calidad, con acceso a tecnologías de la información y bilingüismo.</v>
      </c>
      <c r="AM486" s="1" t="s">
        <v>64</v>
      </c>
      <c r="AN486" s="28"/>
    </row>
    <row r="487" spans="1:40" ht="16.5" customHeight="1" x14ac:dyDescent="0.2">
      <c r="A487" s="25" t="s">
        <v>1791</v>
      </c>
      <c r="B487" s="18" t="s">
        <v>565</v>
      </c>
      <c r="C487" s="18" t="s">
        <v>41</v>
      </c>
      <c r="D487" s="18" t="s">
        <v>905</v>
      </c>
      <c r="E487" s="17" t="s">
        <v>906</v>
      </c>
      <c r="F487" s="17">
        <v>2023</v>
      </c>
      <c r="G487" s="17" t="s">
        <v>907</v>
      </c>
      <c r="H487" s="18" t="s">
        <v>45</v>
      </c>
      <c r="I487" s="17" t="s">
        <v>908</v>
      </c>
      <c r="J487" s="43" t="s">
        <v>909</v>
      </c>
      <c r="K487" s="18" t="s">
        <v>910</v>
      </c>
      <c r="L487" s="28"/>
      <c r="M487" s="30"/>
      <c r="N487" s="30"/>
      <c r="O487" s="30"/>
      <c r="P487" s="18" t="s">
        <v>1930</v>
      </c>
      <c r="Q487" s="18" t="s">
        <v>1931</v>
      </c>
      <c r="R487" s="18"/>
      <c r="S487" s="16"/>
      <c r="T487" s="18"/>
      <c r="U487" s="18" t="s">
        <v>54</v>
      </c>
      <c r="V487" s="18" t="s">
        <v>55</v>
      </c>
      <c r="W487" s="18" t="s">
        <v>1794</v>
      </c>
      <c r="X487" s="18" t="s">
        <v>57</v>
      </c>
      <c r="Y487" s="18" t="s">
        <v>58</v>
      </c>
      <c r="Z487" s="33"/>
      <c r="AA487" s="31">
        <v>18773498263</v>
      </c>
      <c r="AB487" s="32">
        <v>17195346288</v>
      </c>
      <c r="AC487" s="31">
        <v>5448397824</v>
      </c>
      <c r="AD487" s="26" t="e">
        <v>#REF!</v>
      </c>
      <c r="AE487" s="26" t="e">
        <v>#REF!</v>
      </c>
      <c r="AF487" s="28"/>
      <c r="AG487" s="1" t="str">
        <f t="shared" si="5"/>
        <v>(JIC)</v>
      </c>
      <c r="AI487" s="21" t="str">
        <f t="shared" si="4"/>
        <v>(JIC)</v>
      </c>
      <c r="AJ487" s="21" t="str">
        <f>VLOOKUP(AI487,codificacion_sdp_sdh!$A$2:$C$35,3,0)</f>
        <v>TPJ-C02.</v>
      </c>
      <c r="AK487" s="21" t="str">
        <f>VLOOKUP(AJ487,categorias_tp!$A$2:$B$8,2,0)</f>
        <v>02. Acceso, pertinencia, permanencia y calidad para la educación</v>
      </c>
      <c r="AL487" s="21" t="str">
        <f>VLOOKUP(AI487,codificacion_sdp_sdh!$A$2:$C$35,2,0)</f>
        <v>TPJ(JIC).Indirecto-C02.06.Acceso, pertinencia y fortalecimiento a la educación básica, media y posmedia de calidad, con acceso a tecnologías de la información y bilingüismo.</v>
      </c>
      <c r="AM487" s="1" t="s">
        <v>64</v>
      </c>
      <c r="AN487" s="28"/>
    </row>
    <row r="488" spans="1:40" ht="16.5" customHeight="1" x14ac:dyDescent="0.2">
      <c r="A488" s="25" t="s">
        <v>1791</v>
      </c>
      <c r="B488" s="18" t="s">
        <v>565</v>
      </c>
      <c r="C488" s="18" t="s">
        <v>41</v>
      </c>
      <c r="D488" s="18" t="s">
        <v>905</v>
      </c>
      <c r="E488" s="17" t="s">
        <v>906</v>
      </c>
      <c r="F488" s="17">
        <v>2023</v>
      </c>
      <c r="G488" s="17" t="s">
        <v>907</v>
      </c>
      <c r="H488" s="18" t="s">
        <v>45</v>
      </c>
      <c r="I488" s="17" t="s">
        <v>908</v>
      </c>
      <c r="J488" s="43" t="s">
        <v>909</v>
      </c>
      <c r="K488" s="18" t="s">
        <v>910</v>
      </c>
      <c r="L488" s="28"/>
      <c r="M488" s="30"/>
      <c r="N488" s="30"/>
      <c r="O488" s="30"/>
      <c r="P488" s="18" t="s">
        <v>1932</v>
      </c>
      <c r="Q488" s="18" t="s">
        <v>1931</v>
      </c>
      <c r="R488" s="18"/>
      <c r="S488" s="16"/>
      <c r="T488" s="18"/>
      <c r="U488" s="18" t="s">
        <v>54</v>
      </c>
      <c r="V488" s="18" t="s">
        <v>55</v>
      </c>
      <c r="W488" s="18" t="s">
        <v>1794</v>
      </c>
      <c r="X488" s="18" t="s">
        <v>57</v>
      </c>
      <c r="Y488" s="18" t="s">
        <v>58</v>
      </c>
      <c r="Z488" s="33"/>
      <c r="AA488" s="31"/>
      <c r="AB488" s="32">
        <v>284004</v>
      </c>
      <c r="AC488" s="31">
        <v>100078</v>
      </c>
      <c r="AD488" s="26" t="e">
        <v>#REF!</v>
      </c>
      <c r="AE488" s="26" t="e">
        <v>#REF!</v>
      </c>
      <c r="AF488" s="28"/>
      <c r="AG488" s="1" t="str">
        <f t="shared" si="5"/>
        <v>(JIC)</v>
      </c>
      <c r="AI488" s="21" t="str">
        <f t="shared" si="4"/>
        <v>(JIC)</v>
      </c>
      <c r="AJ488" s="21" t="str">
        <f>VLOOKUP(AI488,codificacion_sdp_sdh!$A$2:$C$35,3,0)</f>
        <v>TPJ-C02.</v>
      </c>
      <c r="AK488" s="21" t="str">
        <f>VLOOKUP(AJ488,categorias_tp!$A$2:$B$8,2,0)</f>
        <v>02. Acceso, pertinencia, permanencia y calidad para la educación</v>
      </c>
      <c r="AL488" s="21" t="str">
        <f>VLOOKUP(AI488,codificacion_sdp_sdh!$A$2:$C$35,2,0)</f>
        <v>TPJ(JIC).Indirecto-C02.06.Acceso, pertinencia y fortalecimiento a la educación básica, media y posmedia de calidad, con acceso a tecnologías de la información y bilingüismo.</v>
      </c>
      <c r="AM488" s="1" t="s">
        <v>64</v>
      </c>
      <c r="AN488" s="28"/>
    </row>
    <row r="489" spans="1:40" ht="16.5" customHeight="1" x14ac:dyDescent="0.2">
      <c r="A489" s="25" t="s">
        <v>1791</v>
      </c>
      <c r="B489" s="18" t="s">
        <v>565</v>
      </c>
      <c r="C489" s="18" t="s">
        <v>41</v>
      </c>
      <c r="D489" s="18" t="s">
        <v>905</v>
      </c>
      <c r="E489" s="17" t="s">
        <v>906</v>
      </c>
      <c r="F489" s="17">
        <v>2023</v>
      </c>
      <c r="G489" s="17" t="s">
        <v>907</v>
      </c>
      <c r="H489" s="18" t="s">
        <v>45</v>
      </c>
      <c r="I489" s="17" t="s">
        <v>908</v>
      </c>
      <c r="J489" s="43" t="s">
        <v>909</v>
      </c>
      <c r="K489" s="18" t="s">
        <v>910</v>
      </c>
      <c r="L489" s="28"/>
      <c r="M489" s="30"/>
      <c r="N489" s="30"/>
      <c r="O489" s="30"/>
      <c r="P489" s="18" t="s">
        <v>1932</v>
      </c>
      <c r="Q489" s="18" t="s">
        <v>1931</v>
      </c>
      <c r="R489" s="18"/>
      <c r="S489" s="16"/>
      <c r="T489" s="18"/>
      <c r="U489" s="18" t="s">
        <v>54</v>
      </c>
      <c r="V489" s="18" t="s">
        <v>55</v>
      </c>
      <c r="W489" s="18" t="s">
        <v>1794</v>
      </c>
      <c r="X489" s="18" t="s">
        <v>57</v>
      </c>
      <c r="Y489" s="18" t="s">
        <v>58</v>
      </c>
      <c r="Z489" s="33"/>
      <c r="AA489" s="31"/>
      <c r="AB489" s="32">
        <v>322730716</v>
      </c>
      <c r="AC489" s="31">
        <v>103594013</v>
      </c>
      <c r="AD489" s="26" t="e">
        <v>#REF!</v>
      </c>
      <c r="AE489" s="26" t="e">
        <v>#REF!</v>
      </c>
      <c r="AF489" s="28"/>
      <c r="AG489" s="1" t="str">
        <f t="shared" si="5"/>
        <v>(JIC)</v>
      </c>
      <c r="AI489" s="21" t="str">
        <f t="shared" si="4"/>
        <v>(JIC)</v>
      </c>
      <c r="AJ489" s="21" t="str">
        <f>VLOOKUP(AI489,codificacion_sdp_sdh!$A$2:$C$35,3,0)</f>
        <v>TPJ-C02.</v>
      </c>
      <c r="AK489" s="21" t="str">
        <f>VLOOKUP(AJ489,categorias_tp!$A$2:$B$8,2,0)</f>
        <v>02. Acceso, pertinencia, permanencia y calidad para la educación</v>
      </c>
      <c r="AL489" s="21" t="str">
        <f>VLOOKUP(AI489,codificacion_sdp_sdh!$A$2:$C$35,2,0)</f>
        <v>TPJ(JIC).Indirecto-C02.06.Acceso, pertinencia y fortalecimiento a la educación básica, media y posmedia de calidad, con acceso a tecnologías de la información y bilingüismo.</v>
      </c>
      <c r="AM489" s="1" t="s">
        <v>64</v>
      </c>
      <c r="AN489" s="28"/>
    </row>
    <row r="490" spans="1:40" ht="16.5" customHeight="1" x14ac:dyDescent="0.2">
      <c r="A490" s="25" t="s">
        <v>1791</v>
      </c>
      <c r="B490" s="18" t="s">
        <v>565</v>
      </c>
      <c r="C490" s="18" t="s">
        <v>41</v>
      </c>
      <c r="D490" s="18" t="s">
        <v>905</v>
      </c>
      <c r="E490" s="17" t="s">
        <v>906</v>
      </c>
      <c r="F490" s="17">
        <v>2023</v>
      </c>
      <c r="G490" s="17" t="s">
        <v>907</v>
      </c>
      <c r="H490" s="18" t="s">
        <v>45</v>
      </c>
      <c r="I490" s="17" t="s">
        <v>908</v>
      </c>
      <c r="J490" s="43" t="s">
        <v>909</v>
      </c>
      <c r="K490" s="18" t="s">
        <v>910</v>
      </c>
      <c r="L490" s="28"/>
      <c r="M490" s="30"/>
      <c r="N490" s="30"/>
      <c r="O490" s="30"/>
      <c r="P490" s="18" t="s">
        <v>1933</v>
      </c>
      <c r="Q490" s="18" t="s">
        <v>1931</v>
      </c>
      <c r="R490" s="18"/>
      <c r="S490" s="16"/>
      <c r="T490" s="18"/>
      <c r="U490" s="18" t="s">
        <v>54</v>
      </c>
      <c r="V490" s="18" t="s">
        <v>55</v>
      </c>
      <c r="W490" s="18" t="s">
        <v>1794</v>
      </c>
      <c r="X490" s="18" t="s">
        <v>57</v>
      </c>
      <c r="Y490" s="18" t="s">
        <v>58</v>
      </c>
      <c r="Z490" s="33"/>
      <c r="AA490" s="31"/>
      <c r="AB490" s="32">
        <v>285694</v>
      </c>
      <c r="AC490" s="31">
        <v>100674</v>
      </c>
      <c r="AD490" s="26" t="e">
        <v>#REF!</v>
      </c>
      <c r="AE490" s="26" t="e">
        <v>#REF!</v>
      </c>
      <c r="AF490" s="28"/>
      <c r="AG490" s="1" t="str">
        <f t="shared" si="5"/>
        <v>(JIC)</v>
      </c>
      <c r="AI490" s="21" t="str">
        <f t="shared" si="4"/>
        <v>(JIC)</v>
      </c>
      <c r="AJ490" s="21" t="str">
        <f>VLOOKUP(AI490,codificacion_sdp_sdh!$A$2:$C$35,3,0)</f>
        <v>TPJ-C02.</v>
      </c>
      <c r="AK490" s="21" t="str">
        <f>VLOOKUP(AJ490,categorias_tp!$A$2:$B$8,2,0)</f>
        <v>02. Acceso, pertinencia, permanencia y calidad para la educación</v>
      </c>
      <c r="AL490" s="21" t="str">
        <f>VLOOKUP(AI490,codificacion_sdp_sdh!$A$2:$C$35,2,0)</f>
        <v>TPJ(JIC).Indirecto-C02.06.Acceso, pertinencia y fortalecimiento a la educación básica, media y posmedia de calidad, con acceso a tecnologías de la información y bilingüismo.</v>
      </c>
      <c r="AM490" s="1" t="s">
        <v>64</v>
      </c>
      <c r="AN490" s="28"/>
    </row>
    <row r="491" spans="1:40" ht="16.5" customHeight="1" x14ac:dyDescent="0.2">
      <c r="A491" s="25" t="s">
        <v>1791</v>
      </c>
      <c r="B491" s="18" t="s">
        <v>565</v>
      </c>
      <c r="C491" s="18" t="s">
        <v>41</v>
      </c>
      <c r="D491" s="18" t="s">
        <v>905</v>
      </c>
      <c r="E491" s="17" t="s">
        <v>906</v>
      </c>
      <c r="F491" s="17">
        <v>2023</v>
      </c>
      <c r="G491" s="17" t="s">
        <v>907</v>
      </c>
      <c r="H491" s="18" t="s">
        <v>45</v>
      </c>
      <c r="I491" s="17" t="s">
        <v>908</v>
      </c>
      <c r="J491" s="43" t="s">
        <v>909</v>
      </c>
      <c r="K491" s="18" t="s">
        <v>910</v>
      </c>
      <c r="L491" s="28"/>
      <c r="M491" s="30"/>
      <c r="N491" s="30"/>
      <c r="O491" s="30"/>
      <c r="P491" s="18" t="s">
        <v>1933</v>
      </c>
      <c r="Q491" s="18" t="s">
        <v>1931</v>
      </c>
      <c r="R491" s="18"/>
      <c r="S491" s="16"/>
      <c r="T491" s="18"/>
      <c r="U491" s="18" t="s">
        <v>54</v>
      </c>
      <c r="V491" s="18" t="s">
        <v>55</v>
      </c>
      <c r="W491" s="18" t="s">
        <v>1794</v>
      </c>
      <c r="X491" s="18" t="s">
        <v>57</v>
      </c>
      <c r="Y491" s="18" t="s">
        <v>58</v>
      </c>
      <c r="Z491" s="33"/>
      <c r="AA491" s="31"/>
      <c r="AB491" s="32">
        <v>323636285</v>
      </c>
      <c r="AC491" s="31">
        <v>97006958</v>
      </c>
      <c r="AD491" s="26" t="e">
        <v>#REF!</v>
      </c>
      <c r="AE491" s="26" t="e">
        <v>#REF!</v>
      </c>
      <c r="AF491" s="28"/>
      <c r="AG491" s="1" t="str">
        <f t="shared" si="5"/>
        <v>(JIC)</v>
      </c>
      <c r="AI491" s="21" t="str">
        <f t="shared" si="4"/>
        <v>(JIC)</v>
      </c>
      <c r="AJ491" s="21" t="str">
        <f>VLOOKUP(AI491,codificacion_sdp_sdh!$A$2:$C$35,3,0)</f>
        <v>TPJ-C02.</v>
      </c>
      <c r="AK491" s="21" t="str">
        <f>VLOOKUP(AJ491,categorias_tp!$A$2:$B$8,2,0)</f>
        <v>02. Acceso, pertinencia, permanencia y calidad para la educación</v>
      </c>
      <c r="AL491" s="21" t="str">
        <f>VLOOKUP(AI491,codificacion_sdp_sdh!$A$2:$C$35,2,0)</f>
        <v>TPJ(JIC).Indirecto-C02.06.Acceso, pertinencia y fortalecimiento a la educación básica, media y posmedia de calidad, con acceso a tecnologías de la información y bilingüismo.</v>
      </c>
      <c r="AM491" s="1" t="s">
        <v>64</v>
      </c>
      <c r="AN491" s="28"/>
    </row>
    <row r="492" spans="1:40" ht="16.5" customHeight="1" x14ac:dyDescent="0.2">
      <c r="A492" s="25" t="s">
        <v>1791</v>
      </c>
      <c r="B492" s="18" t="s">
        <v>565</v>
      </c>
      <c r="C492" s="18" t="s">
        <v>41</v>
      </c>
      <c r="D492" s="18" t="s">
        <v>905</v>
      </c>
      <c r="E492" s="17" t="s">
        <v>906</v>
      </c>
      <c r="F492" s="17">
        <v>2023</v>
      </c>
      <c r="G492" s="17" t="s">
        <v>907</v>
      </c>
      <c r="H492" s="18" t="s">
        <v>45</v>
      </c>
      <c r="I492" s="17" t="s">
        <v>913</v>
      </c>
      <c r="J492" s="26" t="s">
        <v>914</v>
      </c>
      <c r="K492" s="26" t="s">
        <v>915</v>
      </c>
      <c r="L492" s="28"/>
      <c r="M492" s="30"/>
      <c r="N492" s="30"/>
      <c r="O492" s="30"/>
      <c r="P492" s="18" t="s">
        <v>1934</v>
      </c>
      <c r="Q492" s="18" t="s">
        <v>1935</v>
      </c>
      <c r="R492" s="18"/>
      <c r="S492" s="16"/>
      <c r="T492" s="18"/>
      <c r="U492" s="18" t="s">
        <v>54</v>
      </c>
      <c r="V492" s="18" t="s">
        <v>155</v>
      </c>
      <c r="W492" s="18" t="s">
        <v>1818</v>
      </c>
      <c r="X492" s="18" t="s">
        <v>919</v>
      </c>
      <c r="Y492" s="18" t="s">
        <v>1842</v>
      </c>
      <c r="Z492" s="33"/>
      <c r="AA492" s="31">
        <v>31719984000</v>
      </c>
      <c r="AB492" s="32">
        <v>22754086549</v>
      </c>
      <c r="AC492" s="31">
        <v>9152579869</v>
      </c>
      <c r="AD492" s="26" t="e">
        <v>#REF!</v>
      </c>
      <c r="AE492" s="26" t="e">
        <v>#REF!</v>
      </c>
      <c r="AF492" s="28"/>
      <c r="AG492" s="1" t="str">
        <f t="shared" si="5"/>
        <v>(JDF)</v>
      </c>
      <c r="AI492" s="21" t="str">
        <f t="shared" si="4"/>
        <v>(JDF)</v>
      </c>
      <c r="AJ492" s="21" t="str">
        <f>VLOOKUP(AI492,codificacion_sdp_sdh!$A$2:$C$35,3,0)</f>
        <v>TPJ-C03.</v>
      </c>
      <c r="AK492" s="21" t="str">
        <f>VLOOKUP(AJ492,categorias_tp!$A$2:$B$8,2,0)</f>
        <v>03. Inclusión productiva</v>
      </c>
      <c r="AL492" s="21" t="str">
        <f>VLOOKUP(AI492,codificacion_sdp_sdh!$A$2:$C$35,2,0)</f>
        <v>TPJ(JDF).Directo-C03.11.Empleabilidad y acceso al trabajo.</v>
      </c>
      <c r="AM492" s="1" t="s">
        <v>64</v>
      </c>
      <c r="AN492" s="28"/>
    </row>
    <row r="493" spans="1:40" ht="16.5" customHeight="1" x14ac:dyDescent="0.2">
      <c r="A493" s="25" t="s">
        <v>1791</v>
      </c>
      <c r="B493" s="18" t="s">
        <v>438</v>
      </c>
      <c r="C493" s="18" t="s">
        <v>41</v>
      </c>
      <c r="D493" s="18" t="s">
        <v>439</v>
      </c>
      <c r="E493" s="17" t="s">
        <v>440</v>
      </c>
      <c r="F493" s="17">
        <v>2023</v>
      </c>
      <c r="G493" s="17" t="s">
        <v>441</v>
      </c>
      <c r="H493" s="18" t="s">
        <v>45</v>
      </c>
      <c r="I493" s="17" t="s">
        <v>442</v>
      </c>
      <c r="J493" s="26" t="s">
        <v>443</v>
      </c>
      <c r="K493" s="26" t="s">
        <v>444</v>
      </c>
      <c r="L493" s="28"/>
      <c r="M493" s="30"/>
      <c r="N493" s="30"/>
      <c r="O493" s="30"/>
      <c r="P493" s="18" t="s">
        <v>1936</v>
      </c>
      <c r="Q493" s="18" t="s">
        <v>1937</v>
      </c>
      <c r="R493" s="18"/>
      <c r="S493" s="16"/>
      <c r="T493" s="18"/>
      <c r="U493" s="18" t="s">
        <v>54</v>
      </c>
      <c r="V493" s="18" t="s">
        <v>55</v>
      </c>
      <c r="W493" s="18" t="s">
        <v>1800</v>
      </c>
      <c r="X493" s="18" t="s">
        <v>447</v>
      </c>
      <c r="Y493" s="18" t="s">
        <v>58</v>
      </c>
      <c r="Z493" s="33"/>
      <c r="AA493" s="31"/>
      <c r="AB493" s="32">
        <v>35119332909</v>
      </c>
      <c r="AC493" s="31">
        <v>19021537449</v>
      </c>
      <c r="AD493" s="26" t="e">
        <v>#REF!</v>
      </c>
      <c r="AE493" s="26" t="e">
        <v>#REF!</v>
      </c>
      <c r="AF493" s="28"/>
      <c r="AG493" s="1" t="str">
        <f t="shared" si="5"/>
        <v>(JIK)</v>
      </c>
      <c r="AI493" s="21" t="str">
        <f t="shared" si="4"/>
        <v>(JIK)</v>
      </c>
      <c r="AJ493" s="21" t="str">
        <f>VLOOKUP(AI493,codificacion_sdp_sdh!$A$2:$C$35,3,0)</f>
        <v>TPJ-C05.</v>
      </c>
      <c r="AK493" s="21" t="str">
        <f>VLOOKUP(AJ493,categorias_tp!$A$2:$B$8,2,0)</f>
        <v>05. Arte, cultura, recreación y deporte</v>
      </c>
      <c r="AL493" s="21" t="str">
        <f>VLOOKUP(AI493,codificacion_sdp_sdh!$A$2:$C$35,2,0)</f>
        <v>TPJ(JIK).Indirecto-C05.22.Fomento de hábitos de lectura e intercambio de saberes con enfoque diferencial y poblacional.</v>
      </c>
      <c r="AM493" s="1" t="s">
        <v>64</v>
      </c>
      <c r="AN493" s="28"/>
    </row>
    <row r="494" spans="1:40" ht="16.5" customHeight="1" x14ac:dyDescent="0.2">
      <c r="A494" s="25" t="s">
        <v>1791</v>
      </c>
      <c r="B494" s="18" t="s">
        <v>438</v>
      </c>
      <c r="C494" s="18" t="s">
        <v>41</v>
      </c>
      <c r="D494" s="18" t="s">
        <v>439</v>
      </c>
      <c r="E494" s="17" t="s">
        <v>440</v>
      </c>
      <c r="F494" s="17">
        <v>2023</v>
      </c>
      <c r="G494" s="17" t="s">
        <v>441</v>
      </c>
      <c r="H494" s="18" t="s">
        <v>45</v>
      </c>
      <c r="I494" s="17" t="s">
        <v>451</v>
      </c>
      <c r="J494" s="26" t="s">
        <v>452</v>
      </c>
      <c r="K494" s="26" t="s">
        <v>453</v>
      </c>
      <c r="L494" s="28"/>
      <c r="M494" s="30"/>
      <c r="N494" s="30"/>
      <c r="O494" s="30"/>
      <c r="P494" s="18" t="s">
        <v>1938</v>
      </c>
      <c r="Q494" s="18" t="s">
        <v>1939</v>
      </c>
      <c r="R494" s="18"/>
      <c r="S494" s="16"/>
      <c r="T494" s="18"/>
      <c r="U494" s="18" t="s">
        <v>54</v>
      </c>
      <c r="V494" s="18" t="s">
        <v>55</v>
      </c>
      <c r="W494" s="18" t="s">
        <v>1800</v>
      </c>
      <c r="X494" s="18" t="s">
        <v>456</v>
      </c>
      <c r="Y494" s="18" t="s">
        <v>58</v>
      </c>
      <c r="Z494" s="33"/>
      <c r="AA494" s="31"/>
      <c r="AB494" s="32">
        <v>15000000</v>
      </c>
      <c r="AC494" s="31"/>
      <c r="AD494" s="26" t="e">
        <v>#REF!</v>
      </c>
      <c r="AE494" s="26" t="e">
        <v>#REF!</v>
      </c>
      <c r="AF494" s="28"/>
      <c r="AG494" s="1" t="str">
        <f t="shared" si="5"/>
        <v>(JIJ)</v>
      </c>
      <c r="AI494" s="21" t="str">
        <f t="shared" si="4"/>
        <v>(JIJ)</v>
      </c>
      <c r="AJ494" s="21" t="str">
        <f>VLOOKUP(AI494,codificacion_sdp_sdh!$A$2:$C$35,3,0)</f>
        <v>TPJ-C05.</v>
      </c>
      <c r="AK494" s="21" t="str">
        <f>VLOOKUP(AJ494,categorias_tp!$A$2:$B$8,2,0)</f>
        <v>05. Arte, cultura, recreación y deporte</v>
      </c>
      <c r="AL494" s="21" t="str">
        <f>VLOOKUP(AI494,codificacion_sdp_sdh!$A$2:$C$35,2,0)</f>
        <v>TPJ(JIJ).Indirecto-C05.20.Actividades de apreciación, creación, producción y estímulos culturales .</v>
      </c>
      <c r="AM494" s="1" t="s">
        <v>64</v>
      </c>
      <c r="AN494" s="28"/>
    </row>
    <row r="495" spans="1:40" ht="16.5" customHeight="1" x14ac:dyDescent="0.2">
      <c r="A495" s="25" t="s">
        <v>1791</v>
      </c>
      <c r="B495" s="18" t="s">
        <v>438</v>
      </c>
      <c r="C495" s="18" t="s">
        <v>41</v>
      </c>
      <c r="D495" s="18" t="s">
        <v>439</v>
      </c>
      <c r="E495" s="17" t="s">
        <v>440</v>
      </c>
      <c r="F495" s="17">
        <v>2023</v>
      </c>
      <c r="G495" s="17" t="s">
        <v>441</v>
      </c>
      <c r="H495" s="18" t="s">
        <v>45</v>
      </c>
      <c r="I495" s="17" t="s">
        <v>469</v>
      </c>
      <c r="J495" s="26" t="s">
        <v>470</v>
      </c>
      <c r="K495" s="26" t="s">
        <v>471</v>
      </c>
      <c r="L495" s="28"/>
      <c r="M495" s="30"/>
      <c r="N495" s="30"/>
      <c r="O495" s="30"/>
      <c r="P495" s="18" t="s">
        <v>1940</v>
      </c>
      <c r="Q495" s="18" t="s">
        <v>1941</v>
      </c>
      <c r="R495" s="18"/>
      <c r="S495" s="16"/>
      <c r="T495" s="18"/>
      <c r="U495" s="18" t="s">
        <v>54</v>
      </c>
      <c r="V495" s="18" t="s">
        <v>55</v>
      </c>
      <c r="W495" s="18" t="s">
        <v>1800</v>
      </c>
      <c r="X495" s="18" t="s">
        <v>456</v>
      </c>
      <c r="Y495" s="18" t="s">
        <v>58</v>
      </c>
      <c r="Z495" s="33"/>
      <c r="AA495" s="31"/>
      <c r="AB495" s="32">
        <v>3638000000</v>
      </c>
      <c r="AC495" s="31">
        <v>12000000</v>
      </c>
      <c r="AD495" s="26" t="e">
        <v>#REF!</v>
      </c>
      <c r="AE495" s="26" t="e">
        <v>#REF!</v>
      </c>
      <c r="AF495" s="28"/>
      <c r="AG495" s="1" t="str">
        <f t="shared" si="5"/>
        <v>(JIJ)</v>
      </c>
      <c r="AI495" s="21" t="str">
        <f t="shared" si="4"/>
        <v>(JIJ)</v>
      </c>
      <c r="AJ495" s="21" t="str">
        <f>VLOOKUP(AI495,codificacion_sdp_sdh!$A$2:$C$35,3,0)</f>
        <v>TPJ-C05.</v>
      </c>
      <c r="AK495" s="21" t="str">
        <f>VLOOKUP(AJ495,categorias_tp!$A$2:$B$8,2,0)</f>
        <v>05. Arte, cultura, recreación y deporte</v>
      </c>
      <c r="AL495" s="21" t="str">
        <f>VLOOKUP(AI495,codificacion_sdp_sdh!$A$2:$C$35,2,0)</f>
        <v>TPJ(JIJ).Indirecto-C05.20.Actividades de apreciación, creación, producción y estímulos culturales .</v>
      </c>
      <c r="AM495" s="1" t="s">
        <v>64</v>
      </c>
      <c r="AN495" s="28"/>
    </row>
    <row r="496" spans="1:40" ht="16.5" customHeight="1" x14ac:dyDescent="0.2">
      <c r="A496" s="25" t="s">
        <v>1791</v>
      </c>
      <c r="B496" s="18" t="s">
        <v>438</v>
      </c>
      <c r="C496" s="18" t="s">
        <v>41</v>
      </c>
      <c r="D496" s="18" t="s">
        <v>439</v>
      </c>
      <c r="E496" s="17" t="s">
        <v>440</v>
      </c>
      <c r="F496" s="17">
        <v>2023</v>
      </c>
      <c r="G496" s="17" t="s">
        <v>441</v>
      </c>
      <c r="H496" s="18" t="s">
        <v>45</v>
      </c>
      <c r="I496" s="17" t="s">
        <v>469</v>
      </c>
      <c r="J496" s="26" t="s">
        <v>470</v>
      </c>
      <c r="K496" s="26" t="s">
        <v>471</v>
      </c>
      <c r="L496" s="28"/>
      <c r="M496" s="30"/>
      <c r="N496" s="30"/>
      <c r="O496" s="30"/>
      <c r="P496" s="18" t="s">
        <v>1942</v>
      </c>
      <c r="Q496" s="18" t="s">
        <v>1941</v>
      </c>
      <c r="R496" s="18"/>
      <c r="S496" s="16"/>
      <c r="T496" s="18"/>
      <c r="U496" s="18" t="s">
        <v>54</v>
      </c>
      <c r="V496" s="18" t="s">
        <v>55</v>
      </c>
      <c r="W496" s="18" t="s">
        <v>1818</v>
      </c>
      <c r="X496" s="18" t="s">
        <v>353</v>
      </c>
      <c r="Y496" s="18" t="s">
        <v>58</v>
      </c>
      <c r="Z496" s="33"/>
      <c r="AA496" s="31"/>
      <c r="AB496" s="32">
        <v>547354614</v>
      </c>
      <c r="AC496" s="31">
        <v>202145214</v>
      </c>
      <c r="AD496" s="26" t="e">
        <v>#REF!</v>
      </c>
      <c r="AE496" s="26" t="e">
        <v>#REF!</v>
      </c>
      <c r="AF496" s="28"/>
      <c r="AG496" s="1" t="str">
        <f t="shared" si="5"/>
        <v>(JIF)</v>
      </c>
      <c r="AI496" s="21" t="str">
        <f t="shared" si="4"/>
        <v>(JIF)</v>
      </c>
      <c r="AJ496" s="21" t="str">
        <f>VLOOKUP(AI496,codificacion_sdp_sdh!$A$2:$C$35,3,0)</f>
        <v>TPJ-C03.</v>
      </c>
      <c r="AK496" s="21" t="str">
        <f>VLOOKUP(AJ496,categorias_tp!$A$2:$B$8,2,0)</f>
        <v>03. Inclusión productiva</v>
      </c>
      <c r="AL496" s="21" t="str">
        <f>VLOOKUP(AI496,codificacion_sdp_sdh!$A$2:$C$35,2,0)</f>
        <v>TPJ(JIF).Indirecto-C03.12.Empleabilidad y acceso al trabajo.</v>
      </c>
      <c r="AM496" s="1" t="s">
        <v>64</v>
      </c>
      <c r="AN496" s="28"/>
    </row>
    <row r="497" spans="1:41" ht="16.5" customHeight="1" x14ac:dyDescent="0.2">
      <c r="A497" s="25" t="s">
        <v>1791</v>
      </c>
      <c r="B497" s="18" t="s">
        <v>438</v>
      </c>
      <c r="C497" s="18" t="s">
        <v>41</v>
      </c>
      <c r="D497" s="18" t="s">
        <v>439</v>
      </c>
      <c r="E497" s="17" t="s">
        <v>440</v>
      </c>
      <c r="F497" s="17">
        <v>2023</v>
      </c>
      <c r="G497" s="17" t="s">
        <v>441</v>
      </c>
      <c r="H497" s="18" t="s">
        <v>45</v>
      </c>
      <c r="I497" s="17" t="s">
        <v>480</v>
      </c>
      <c r="J497" s="26" t="s">
        <v>481</v>
      </c>
      <c r="K497" s="26" t="s">
        <v>482</v>
      </c>
      <c r="L497" s="28"/>
      <c r="M497" s="30"/>
      <c r="N497" s="30"/>
      <c r="O497" s="30"/>
      <c r="P497" s="18" t="s">
        <v>1943</v>
      </c>
      <c r="Q497" s="18" t="s">
        <v>1944</v>
      </c>
      <c r="R497" s="18"/>
      <c r="S497" s="16"/>
      <c r="T497" s="18"/>
      <c r="U497" s="18" t="s">
        <v>54</v>
      </c>
      <c r="V497" s="18" t="s">
        <v>55</v>
      </c>
      <c r="W497" s="18" t="s">
        <v>1818</v>
      </c>
      <c r="X497" s="18" t="s">
        <v>365</v>
      </c>
      <c r="Y497" s="18" t="s">
        <v>58</v>
      </c>
      <c r="Z497" s="33"/>
      <c r="AA497" s="31"/>
      <c r="AB497" s="32">
        <v>736411000</v>
      </c>
      <c r="AC497" s="31">
        <v>736411000</v>
      </c>
      <c r="AD497" s="26" t="e">
        <v>#REF!</v>
      </c>
      <c r="AE497" s="26" t="e">
        <v>#REF!</v>
      </c>
      <c r="AF497" s="28"/>
      <c r="AG497" s="1" t="str">
        <f t="shared" si="5"/>
        <v>(JIG)</v>
      </c>
      <c r="AI497" s="21" t="str">
        <f t="shared" si="4"/>
        <v>(JIG)</v>
      </c>
      <c r="AJ497" s="21" t="str">
        <f>VLOOKUP(AI497,codificacion_sdp_sdh!$A$2:$C$35,3,0)</f>
        <v>TPJ-C03.</v>
      </c>
      <c r="AK497" s="21" t="str">
        <f>VLOOKUP(AJ497,categorias_tp!$A$2:$B$8,2,0)</f>
        <v>03. Inclusión productiva</v>
      </c>
      <c r="AL497" s="21" t="str">
        <f>VLOOKUP(AI497,codificacion_sdp_sdh!$A$2:$C$35,2,0)</f>
        <v>TPJ(JIG).Indirecto-C03.14.Desarrollo y emprendimiento sostenible.</v>
      </c>
      <c r="AM497" s="1" t="s">
        <v>64</v>
      </c>
      <c r="AN497" s="28"/>
    </row>
    <row r="498" spans="1:41" ht="16.5" customHeight="1" x14ac:dyDescent="0.2">
      <c r="A498" s="25" t="s">
        <v>1791</v>
      </c>
      <c r="B498" s="18" t="s">
        <v>438</v>
      </c>
      <c r="C498" s="18" t="s">
        <v>41</v>
      </c>
      <c r="D498" s="18" t="s">
        <v>439</v>
      </c>
      <c r="E498" s="17" t="s">
        <v>440</v>
      </c>
      <c r="F498" s="17">
        <v>2023</v>
      </c>
      <c r="G498" s="17" t="s">
        <v>441</v>
      </c>
      <c r="H498" s="18" t="s">
        <v>45</v>
      </c>
      <c r="I498" s="17" t="s">
        <v>485</v>
      </c>
      <c r="J498" s="26" t="s">
        <v>486</v>
      </c>
      <c r="K498" s="26" t="s">
        <v>487</v>
      </c>
      <c r="L498" s="28"/>
      <c r="M498" s="30"/>
      <c r="N498" s="30"/>
      <c r="O498" s="30"/>
      <c r="P498" s="18" t="s">
        <v>1945</v>
      </c>
      <c r="Q498" s="18" t="s">
        <v>1946</v>
      </c>
      <c r="R498" s="18"/>
      <c r="S498" s="16"/>
      <c r="T498" s="18"/>
      <c r="U498" s="18" t="s">
        <v>54</v>
      </c>
      <c r="V498" s="18" t="s">
        <v>55</v>
      </c>
      <c r="W498" s="18" t="s">
        <v>1841</v>
      </c>
      <c r="X498" s="18" t="s">
        <v>217</v>
      </c>
      <c r="Y498" s="18" t="s">
        <v>58</v>
      </c>
      <c r="Z498" s="33"/>
      <c r="AA498" s="31"/>
      <c r="AB498" s="32">
        <v>1325740655</v>
      </c>
      <c r="AC498" s="31">
        <v>346744874</v>
      </c>
      <c r="AD498" s="26" t="e">
        <v>#REF!</v>
      </c>
      <c r="AE498" s="26" t="e">
        <v>#REF!</v>
      </c>
      <c r="AF498" s="28"/>
      <c r="AG498" s="1" t="str">
        <f t="shared" si="5"/>
        <v>(JIH)</v>
      </c>
      <c r="AI498" s="21" t="str">
        <f t="shared" si="4"/>
        <v>(JIH)</v>
      </c>
      <c r="AJ498" s="21" t="str">
        <f>VLOOKUP(AI498,codificacion_sdp_sdh!$A$2:$C$35,3,0)</f>
        <v>TPJ-C04.</v>
      </c>
      <c r="AK498" s="21" t="str">
        <f>VLOOKUP(AJ498,categorias_tp!$A$2:$B$8,2,0)</f>
        <v>04. Salud integral y autocuidado</v>
      </c>
      <c r="AL498" s="21" t="str">
        <f>VLOOKUP(AI498,codificacion_sdp_sdh!$A$2:$C$35,2,0)</f>
        <v>TPJ(JIH).Indirecto-C04.16.Accesos a servicios de salud, salud mental, salud sexual, derechos sexuales y reproductivos y prevención de la paternidad y maternidad temprana.</v>
      </c>
      <c r="AM498" s="1" t="s">
        <v>64</v>
      </c>
      <c r="AN498" s="28"/>
    </row>
    <row r="499" spans="1:41" ht="16.5" customHeight="1" x14ac:dyDescent="0.2">
      <c r="A499" s="25" t="s">
        <v>1791</v>
      </c>
      <c r="B499" s="18" t="s">
        <v>438</v>
      </c>
      <c r="C499" s="18" t="s">
        <v>41</v>
      </c>
      <c r="D499" s="18" t="s">
        <v>439</v>
      </c>
      <c r="E499" s="17" t="s">
        <v>440</v>
      </c>
      <c r="F499" s="17">
        <v>2023</v>
      </c>
      <c r="G499" s="17" t="s">
        <v>441</v>
      </c>
      <c r="H499" s="18" t="s">
        <v>45</v>
      </c>
      <c r="I499" s="17" t="s">
        <v>485</v>
      </c>
      <c r="J499" s="26" t="s">
        <v>486</v>
      </c>
      <c r="K499" s="26" t="s">
        <v>487</v>
      </c>
      <c r="L499" s="28"/>
      <c r="M499" s="30"/>
      <c r="N499" s="30"/>
      <c r="O499" s="30"/>
      <c r="P499" s="18" t="s">
        <v>1947</v>
      </c>
      <c r="Q499" s="18" t="s">
        <v>1946</v>
      </c>
      <c r="R499" s="18"/>
      <c r="S499" s="16"/>
      <c r="T499" s="18"/>
      <c r="U499" s="18" t="s">
        <v>54</v>
      </c>
      <c r="V499" s="18" t="s">
        <v>55</v>
      </c>
      <c r="W499" s="18" t="s">
        <v>1818</v>
      </c>
      <c r="X499" s="18" t="s">
        <v>353</v>
      </c>
      <c r="Y499" s="18" t="s">
        <v>58</v>
      </c>
      <c r="Z499" s="33"/>
      <c r="AA499" s="31"/>
      <c r="AB499" s="32">
        <v>391160412</v>
      </c>
      <c r="AC499" s="31">
        <v>156464165</v>
      </c>
      <c r="AD499" s="26" t="e">
        <v>#REF!</v>
      </c>
      <c r="AE499" s="26" t="e">
        <v>#REF!</v>
      </c>
      <c r="AF499" s="28"/>
      <c r="AG499" s="1" t="str">
        <f t="shared" si="5"/>
        <v>(JIF)</v>
      </c>
      <c r="AI499" s="21" t="str">
        <f t="shared" si="4"/>
        <v>(JIF)</v>
      </c>
      <c r="AJ499" s="21" t="str">
        <f>VLOOKUP(AI499,codificacion_sdp_sdh!$A$2:$C$35,3,0)</f>
        <v>TPJ-C03.</v>
      </c>
      <c r="AK499" s="21" t="str">
        <f>VLOOKUP(AJ499,categorias_tp!$A$2:$B$8,2,0)</f>
        <v>03. Inclusión productiva</v>
      </c>
      <c r="AL499" s="21" t="str">
        <f>VLOOKUP(AI499,codificacion_sdp_sdh!$A$2:$C$35,2,0)</f>
        <v>TPJ(JIF).Indirecto-C03.12.Empleabilidad y acceso al trabajo.</v>
      </c>
      <c r="AM499" s="1" t="s">
        <v>64</v>
      </c>
      <c r="AN499" s="28"/>
    </row>
    <row r="500" spans="1:41" ht="16.5" customHeight="1" x14ac:dyDescent="0.2">
      <c r="A500" s="25" t="s">
        <v>1791</v>
      </c>
      <c r="B500" s="18" t="s">
        <v>438</v>
      </c>
      <c r="C500" s="18" t="s">
        <v>41</v>
      </c>
      <c r="D500" s="18" t="s">
        <v>845</v>
      </c>
      <c r="E500" s="17" t="s">
        <v>846</v>
      </c>
      <c r="F500" s="17">
        <v>2023</v>
      </c>
      <c r="G500" s="17" t="s">
        <v>847</v>
      </c>
      <c r="H500" s="18" t="s">
        <v>45</v>
      </c>
      <c r="I500" s="17" t="s">
        <v>848</v>
      </c>
      <c r="J500" s="26" t="s">
        <v>849</v>
      </c>
      <c r="K500" s="26" t="s">
        <v>850</v>
      </c>
      <c r="L500" s="28"/>
      <c r="M500" s="30"/>
      <c r="N500" s="30"/>
      <c r="O500" s="30"/>
      <c r="P500" s="18" t="s">
        <v>1948</v>
      </c>
      <c r="Q500" s="18" t="s">
        <v>1949</v>
      </c>
      <c r="R500" s="18"/>
      <c r="S500" s="16"/>
      <c r="T500" s="18"/>
      <c r="U500" s="18" t="s">
        <v>54</v>
      </c>
      <c r="V500" s="18" t="s">
        <v>55</v>
      </c>
      <c r="W500" s="18" t="s">
        <v>1800</v>
      </c>
      <c r="X500" s="18" t="s">
        <v>854</v>
      </c>
      <c r="Y500" s="18" t="s">
        <v>58</v>
      </c>
      <c r="Z500" s="33"/>
      <c r="AA500" s="31"/>
      <c r="AB500" s="32">
        <v>5646506500</v>
      </c>
      <c r="AC500" s="31">
        <v>1848892709</v>
      </c>
      <c r="AD500" s="26" t="e">
        <v>#REF!</v>
      </c>
      <c r="AE500" s="26" t="e">
        <v>#REF!</v>
      </c>
      <c r="AF500" s="28"/>
      <c r="AG500" s="1" t="str">
        <f t="shared" si="5"/>
        <v>(JIL)</v>
      </c>
      <c r="AI500" s="21" t="str">
        <f t="shared" si="4"/>
        <v>(JIL)</v>
      </c>
      <c r="AJ500" s="21" t="str">
        <f>VLOOKUP(AI500,codificacion_sdp_sdh!$A$2:$C$35,3,0)</f>
        <v>TPJ-C05.</v>
      </c>
      <c r="AK500" s="21" t="str">
        <f>VLOOKUP(AJ500,categorias_tp!$A$2:$B$8,2,0)</f>
        <v>05. Arte, cultura, recreación y deporte</v>
      </c>
      <c r="AL500" s="21" t="str">
        <f>VLOOKUP(AI500,codificacion_sdp_sdh!$A$2:$C$35,2,0)</f>
        <v>TPJ(JIL).Indirecto-C05.24.Actividades recreativas y procesos de formación deportiva para jóvenes.</v>
      </c>
      <c r="AM500" s="1" t="s">
        <v>64</v>
      </c>
      <c r="AN500" s="28"/>
    </row>
    <row r="501" spans="1:41" ht="16.5" customHeight="1" x14ac:dyDescent="0.2">
      <c r="A501" s="25" t="s">
        <v>1791</v>
      </c>
      <c r="B501" s="18" t="s">
        <v>438</v>
      </c>
      <c r="C501" s="18" t="s">
        <v>41</v>
      </c>
      <c r="D501" s="18" t="s">
        <v>845</v>
      </c>
      <c r="E501" s="17" t="s">
        <v>846</v>
      </c>
      <c r="F501" s="17">
        <v>2023</v>
      </c>
      <c r="G501" s="17" t="s">
        <v>847</v>
      </c>
      <c r="H501" s="18" t="s">
        <v>45</v>
      </c>
      <c r="I501" s="17" t="s">
        <v>848</v>
      </c>
      <c r="J501" s="26" t="s">
        <v>849</v>
      </c>
      <c r="K501" s="26" t="s">
        <v>850</v>
      </c>
      <c r="L501" s="28"/>
      <c r="M501" s="30"/>
      <c r="N501" s="30"/>
      <c r="O501" s="30"/>
      <c r="P501" s="18" t="s">
        <v>1950</v>
      </c>
      <c r="Q501" s="18" t="s">
        <v>1949</v>
      </c>
      <c r="R501" s="18"/>
      <c r="S501" s="16"/>
      <c r="T501" s="18"/>
      <c r="U501" s="18" t="s">
        <v>54</v>
      </c>
      <c r="V501" s="18" t="s">
        <v>55</v>
      </c>
      <c r="W501" s="18" t="s">
        <v>1800</v>
      </c>
      <c r="X501" s="18" t="s">
        <v>854</v>
      </c>
      <c r="Y501" s="18" t="s">
        <v>58</v>
      </c>
      <c r="Z501" s="33"/>
      <c r="AA501" s="31"/>
      <c r="AB501" s="32">
        <v>421243500</v>
      </c>
      <c r="AC501" s="31">
        <v>140782767</v>
      </c>
      <c r="AD501" s="26" t="e">
        <v>#REF!</v>
      </c>
      <c r="AE501" s="26" t="e">
        <v>#REF!</v>
      </c>
      <c r="AF501" s="28"/>
      <c r="AG501" s="1" t="str">
        <f t="shared" si="5"/>
        <v>(JIL)</v>
      </c>
      <c r="AI501" s="21" t="str">
        <f t="shared" si="4"/>
        <v>(JIL)</v>
      </c>
      <c r="AJ501" s="21" t="str">
        <f>VLOOKUP(AI501,codificacion_sdp_sdh!$A$2:$C$35,3,0)</f>
        <v>TPJ-C05.</v>
      </c>
      <c r="AK501" s="21" t="str">
        <f>VLOOKUP(AJ501,categorias_tp!$A$2:$B$8,2,0)</f>
        <v>05. Arte, cultura, recreación y deporte</v>
      </c>
      <c r="AL501" s="21" t="str">
        <f>VLOOKUP(AI501,codificacion_sdp_sdh!$A$2:$C$35,2,0)</f>
        <v>TPJ(JIL).Indirecto-C05.24.Actividades recreativas y procesos de formación deportiva para jóvenes.</v>
      </c>
      <c r="AM501" s="1" t="s">
        <v>64</v>
      </c>
      <c r="AN501" s="28"/>
    </row>
    <row r="502" spans="1:41" ht="16.5" customHeight="1" x14ac:dyDescent="0.2">
      <c r="A502" s="25" t="s">
        <v>1791</v>
      </c>
      <c r="B502" s="18" t="s">
        <v>438</v>
      </c>
      <c r="C502" s="18" t="s">
        <v>41</v>
      </c>
      <c r="D502" s="18" t="s">
        <v>845</v>
      </c>
      <c r="E502" s="17" t="s">
        <v>846</v>
      </c>
      <c r="F502" s="17">
        <v>2023</v>
      </c>
      <c r="G502" s="17" t="s">
        <v>847</v>
      </c>
      <c r="H502" s="18" t="s">
        <v>45</v>
      </c>
      <c r="I502" s="17" t="s">
        <v>857</v>
      </c>
      <c r="J502" s="26" t="s">
        <v>858</v>
      </c>
      <c r="K502" s="26" t="s">
        <v>859</v>
      </c>
      <c r="L502" s="28"/>
      <c r="M502" s="30"/>
      <c r="N502" s="30"/>
      <c r="O502" s="30"/>
      <c r="P502" s="18" t="s">
        <v>1951</v>
      </c>
      <c r="Q502" s="18" t="s">
        <v>1952</v>
      </c>
      <c r="R502" s="18"/>
      <c r="S502" s="16"/>
      <c r="T502" s="18"/>
      <c r="U502" s="18" t="s">
        <v>54</v>
      </c>
      <c r="V502" s="18" t="s">
        <v>55</v>
      </c>
      <c r="W502" s="18" t="s">
        <v>1800</v>
      </c>
      <c r="X502" s="18" t="s">
        <v>854</v>
      </c>
      <c r="Y502" s="18" t="s">
        <v>58</v>
      </c>
      <c r="Z502" s="33"/>
      <c r="AA502" s="31"/>
      <c r="AB502" s="32">
        <v>2762677000</v>
      </c>
      <c r="AC502" s="31">
        <v>579002130</v>
      </c>
      <c r="AD502" s="26" t="e">
        <v>#REF!</v>
      </c>
      <c r="AE502" s="26" t="e">
        <v>#REF!</v>
      </c>
      <c r="AF502" s="28"/>
      <c r="AG502" s="1" t="str">
        <f t="shared" si="5"/>
        <v>(JIL)</v>
      </c>
      <c r="AI502" s="21" t="str">
        <f t="shared" si="4"/>
        <v>(JIL)</v>
      </c>
      <c r="AJ502" s="21" t="str">
        <f>VLOOKUP(AI502,codificacion_sdp_sdh!$A$2:$C$35,3,0)</f>
        <v>TPJ-C05.</v>
      </c>
      <c r="AK502" s="21" t="str">
        <f>VLOOKUP(AJ502,categorias_tp!$A$2:$B$8,2,0)</f>
        <v>05. Arte, cultura, recreación y deporte</v>
      </c>
      <c r="AL502" s="21" t="str">
        <f>VLOOKUP(AI502,codificacion_sdp_sdh!$A$2:$C$35,2,0)</f>
        <v>TPJ(JIL).Indirecto-C05.24.Actividades recreativas y procesos de formación deportiva para jóvenes.</v>
      </c>
      <c r="AM502" s="1" t="s">
        <v>64</v>
      </c>
      <c r="AN502" s="28"/>
    </row>
    <row r="503" spans="1:41" ht="16.5" customHeight="1" x14ac:dyDescent="0.2">
      <c r="A503" s="25" t="s">
        <v>1791</v>
      </c>
      <c r="B503" s="18" t="s">
        <v>438</v>
      </c>
      <c r="C503" s="18" t="s">
        <v>41</v>
      </c>
      <c r="D503" s="18" t="s">
        <v>845</v>
      </c>
      <c r="E503" s="17" t="s">
        <v>846</v>
      </c>
      <c r="F503" s="17">
        <v>2023</v>
      </c>
      <c r="G503" s="17" t="s">
        <v>847</v>
      </c>
      <c r="H503" s="18" t="s">
        <v>45</v>
      </c>
      <c r="I503" s="17" t="s">
        <v>868</v>
      </c>
      <c r="J503" s="26" t="e">
        <v>#N/A</v>
      </c>
      <c r="K503" s="26" t="e">
        <v>#N/A</v>
      </c>
      <c r="L503" s="28"/>
      <c r="M503" s="30"/>
      <c r="N503" s="30"/>
      <c r="O503" s="30"/>
      <c r="P503" s="18" t="s">
        <v>1953</v>
      </c>
      <c r="Q503" s="18" t="s">
        <v>1949</v>
      </c>
      <c r="R503" s="18"/>
      <c r="S503" s="16"/>
      <c r="T503" s="18"/>
      <c r="U503" s="18" t="s">
        <v>54</v>
      </c>
      <c r="V503" s="18" t="s">
        <v>55</v>
      </c>
      <c r="W503" s="18" t="s">
        <v>1800</v>
      </c>
      <c r="X503" s="18" t="s">
        <v>854</v>
      </c>
      <c r="Y503" s="18" t="s">
        <v>58</v>
      </c>
      <c r="Z503" s="33"/>
      <c r="AA503" s="31"/>
      <c r="AB503" s="32">
        <v>148568833</v>
      </c>
      <c r="AC503" s="31">
        <v>17606199</v>
      </c>
      <c r="AD503" s="26" t="e">
        <v>#REF!</v>
      </c>
      <c r="AE503" s="26" t="e">
        <v>#REF!</v>
      </c>
      <c r="AF503" s="28"/>
      <c r="AG503" s="1" t="str">
        <f t="shared" si="5"/>
        <v>(JIL)</v>
      </c>
      <c r="AI503" s="21" t="str">
        <f t="shared" si="4"/>
        <v>(JIL)</v>
      </c>
      <c r="AJ503" s="21" t="str">
        <f>VLOOKUP(AI503,codificacion_sdp_sdh!$A$2:$C$35,3,0)</f>
        <v>TPJ-C05.</v>
      </c>
      <c r="AK503" s="21" t="str">
        <f>VLOOKUP(AJ503,categorias_tp!$A$2:$B$8,2,0)</f>
        <v>05. Arte, cultura, recreación y deporte</v>
      </c>
      <c r="AL503" s="21" t="str">
        <f>VLOOKUP(AI503,codificacion_sdp_sdh!$A$2:$C$35,2,0)</f>
        <v>TPJ(JIL).Indirecto-C05.24.Actividades recreativas y procesos de formación deportiva para jóvenes.</v>
      </c>
      <c r="AM503" s="1" t="s">
        <v>64</v>
      </c>
      <c r="AN503" s="28"/>
    </row>
    <row r="504" spans="1:41" ht="16.5" customHeight="1" x14ac:dyDescent="0.2">
      <c r="A504" s="25" t="s">
        <v>1791</v>
      </c>
      <c r="B504" s="18" t="s">
        <v>438</v>
      </c>
      <c r="C504" s="18" t="s">
        <v>41</v>
      </c>
      <c r="D504" s="18" t="s">
        <v>875</v>
      </c>
      <c r="E504" s="17" t="s">
        <v>876</v>
      </c>
      <c r="F504" s="17">
        <v>2023</v>
      </c>
      <c r="G504" s="17" t="s">
        <v>877</v>
      </c>
      <c r="H504" s="18" t="s">
        <v>45</v>
      </c>
      <c r="I504" s="17" t="s">
        <v>878</v>
      </c>
      <c r="J504" s="26" t="s">
        <v>879</v>
      </c>
      <c r="K504" s="26" t="s">
        <v>880</v>
      </c>
      <c r="L504" s="28"/>
      <c r="M504" s="30"/>
      <c r="N504" s="30"/>
      <c r="O504" s="30"/>
      <c r="P504" s="18" t="s">
        <v>1954</v>
      </c>
      <c r="Q504" s="18" t="s">
        <v>1955</v>
      </c>
      <c r="R504" s="18"/>
      <c r="S504" s="16"/>
      <c r="T504" s="18"/>
      <c r="U504" s="18" t="s">
        <v>54</v>
      </c>
      <c r="V504" s="18" t="s">
        <v>55</v>
      </c>
      <c r="W504" s="18" t="s">
        <v>1800</v>
      </c>
      <c r="X504" s="18" t="s">
        <v>456</v>
      </c>
      <c r="Y504" s="18" t="s">
        <v>58</v>
      </c>
      <c r="Z504" s="33"/>
      <c r="AA504" s="36">
        <v>56280000</v>
      </c>
      <c r="AB504" s="37"/>
      <c r="AC504" s="35"/>
      <c r="AD504" s="26" t="e">
        <v>#REF!</v>
      </c>
      <c r="AE504" s="26" t="e">
        <v>#REF!</v>
      </c>
      <c r="AF504" s="28"/>
      <c r="AG504" s="1" t="str">
        <f t="shared" si="5"/>
        <v>(JIJ)</v>
      </c>
      <c r="AI504" s="21" t="str">
        <f t="shared" si="4"/>
        <v>(JIJ)</v>
      </c>
      <c r="AJ504" s="21" t="str">
        <f>VLOOKUP(AI504,codificacion_sdp_sdh!$A$2:$C$35,3,0)</f>
        <v>TPJ-C05.</v>
      </c>
      <c r="AK504" s="21" t="str">
        <f>VLOOKUP(AJ504,categorias_tp!$A$2:$B$8,2,0)</f>
        <v>05. Arte, cultura, recreación y deporte</v>
      </c>
      <c r="AL504" s="21" t="str">
        <f>VLOOKUP(AI504,codificacion_sdp_sdh!$A$2:$C$35,2,0)</f>
        <v>TPJ(JIJ).Indirecto-C05.20.Actividades de apreciación, creación, producción y estímulos culturales .</v>
      </c>
      <c r="AM504" s="1" t="s">
        <v>64</v>
      </c>
      <c r="AN504" s="28"/>
      <c r="AO504" s="1" t="s">
        <v>1956</v>
      </c>
    </row>
    <row r="505" spans="1:41" ht="16.5" customHeight="1" x14ac:dyDescent="0.2">
      <c r="A505" s="25" t="s">
        <v>1791</v>
      </c>
      <c r="B505" s="18" t="s">
        <v>438</v>
      </c>
      <c r="C505" s="18" t="s">
        <v>41</v>
      </c>
      <c r="D505" s="18" t="s">
        <v>875</v>
      </c>
      <c r="E505" s="17" t="s">
        <v>876</v>
      </c>
      <c r="F505" s="17">
        <v>2023</v>
      </c>
      <c r="G505" s="17" t="s">
        <v>877</v>
      </c>
      <c r="H505" s="18" t="s">
        <v>45</v>
      </c>
      <c r="I505" s="17" t="s">
        <v>886</v>
      </c>
      <c r="J505" s="26" t="s">
        <v>887</v>
      </c>
      <c r="K505" s="26" t="s">
        <v>888</v>
      </c>
      <c r="L505" s="28"/>
      <c r="M505" s="30"/>
      <c r="N505" s="30"/>
      <c r="O505" s="30"/>
      <c r="P505" s="18" t="s">
        <v>1957</v>
      </c>
      <c r="Q505" s="18" t="s">
        <v>1958</v>
      </c>
      <c r="R505" s="18"/>
      <c r="S505" s="16"/>
      <c r="T505" s="18"/>
      <c r="U505" s="18" t="s">
        <v>54</v>
      </c>
      <c r="V505" s="18" t="s">
        <v>55</v>
      </c>
      <c r="W505" s="18" t="s">
        <v>1800</v>
      </c>
      <c r="X505" s="18" t="s">
        <v>456</v>
      </c>
      <c r="Y505" s="18" t="s">
        <v>58</v>
      </c>
      <c r="Z505" s="33"/>
      <c r="AA505" s="36">
        <v>361659346</v>
      </c>
      <c r="AB505" s="34">
        <v>57866666</v>
      </c>
      <c r="AC505" s="35">
        <v>18666666</v>
      </c>
      <c r="AD505" s="26" t="e">
        <v>#REF!</v>
      </c>
      <c r="AE505" s="26" t="e">
        <v>#REF!</v>
      </c>
      <c r="AF505" s="28"/>
      <c r="AG505" s="1" t="str">
        <f t="shared" si="5"/>
        <v>(JIJ)</v>
      </c>
      <c r="AI505" s="21" t="str">
        <f t="shared" si="4"/>
        <v>(JIJ)</v>
      </c>
      <c r="AJ505" s="21" t="str">
        <f>VLOOKUP(AI505,codificacion_sdp_sdh!$A$2:$C$35,3,0)</f>
        <v>TPJ-C05.</v>
      </c>
      <c r="AK505" s="21" t="str">
        <f>VLOOKUP(AJ505,categorias_tp!$A$2:$B$8,2,0)</f>
        <v>05. Arte, cultura, recreación y deporte</v>
      </c>
      <c r="AL505" s="21" t="str">
        <f>VLOOKUP(AI505,codificacion_sdp_sdh!$A$2:$C$35,2,0)</f>
        <v>TPJ(JIJ).Indirecto-C05.20.Actividades de apreciación, creación, producción y estímulos culturales .</v>
      </c>
      <c r="AM505" s="1" t="s">
        <v>64</v>
      </c>
      <c r="AN505" s="28"/>
    </row>
    <row r="506" spans="1:41" ht="16.5" customHeight="1" x14ac:dyDescent="0.2">
      <c r="A506" s="25" t="s">
        <v>1791</v>
      </c>
      <c r="B506" s="18" t="s">
        <v>438</v>
      </c>
      <c r="C506" s="18" t="s">
        <v>41</v>
      </c>
      <c r="D506" s="18" t="s">
        <v>875</v>
      </c>
      <c r="E506" s="17" t="s">
        <v>876</v>
      </c>
      <c r="F506" s="17">
        <v>2023</v>
      </c>
      <c r="G506" s="17" t="s">
        <v>877</v>
      </c>
      <c r="H506" s="18" t="s">
        <v>45</v>
      </c>
      <c r="I506" s="17" t="s">
        <v>886</v>
      </c>
      <c r="J506" s="26" t="s">
        <v>887</v>
      </c>
      <c r="K506" s="26" t="s">
        <v>888</v>
      </c>
      <c r="L506" s="28"/>
      <c r="M506" s="30"/>
      <c r="N506" s="30"/>
      <c r="O506" s="30"/>
      <c r="P506" s="18" t="s">
        <v>1959</v>
      </c>
      <c r="Q506" s="18" t="s">
        <v>1941</v>
      </c>
      <c r="R506" s="18"/>
      <c r="S506" s="16"/>
      <c r="T506" s="18"/>
      <c r="U506" s="18" t="s">
        <v>54</v>
      </c>
      <c r="V506" s="18" t="s">
        <v>55</v>
      </c>
      <c r="W506" s="18" t="s">
        <v>1800</v>
      </c>
      <c r="X506" s="18" t="s">
        <v>456</v>
      </c>
      <c r="Y506" s="18" t="s">
        <v>58</v>
      </c>
      <c r="Z506" s="33"/>
      <c r="AA506" s="36">
        <v>18090000</v>
      </c>
      <c r="AB506" s="34">
        <v>41000000</v>
      </c>
      <c r="AC506" s="35">
        <v>21600000</v>
      </c>
      <c r="AD506" s="26" t="e">
        <v>#REF!</v>
      </c>
      <c r="AE506" s="26" t="e">
        <v>#REF!</v>
      </c>
      <c r="AF506" s="28"/>
      <c r="AG506" s="1" t="str">
        <f t="shared" si="5"/>
        <v>(JIJ)</v>
      </c>
      <c r="AI506" s="21" t="str">
        <f t="shared" si="4"/>
        <v>(JIJ)</v>
      </c>
      <c r="AJ506" s="21" t="str">
        <f>VLOOKUP(AI506,codificacion_sdp_sdh!$A$2:$C$35,3,0)</f>
        <v>TPJ-C05.</v>
      </c>
      <c r="AK506" s="21" t="str">
        <f>VLOOKUP(AJ506,categorias_tp!$A$2:$B$8,2,0)</f>
        <v>05. Arte, cultura, recreación y deporte</v>
      </c>
      <c r="AL506" s="21" t="str">
        <f>VLOOKUP(AI506,codificacion_sdp_sdh!$A$2:$C$35,2,0)</f>
        <v>TPJ(JIJ).Indirecto-C05.20.Actividades de apreciación, creación, producción y estímulos culturales .</v>
      </c>
      <c r="AM506" s="1" t="s">
        <v>64</v>
      </c>
      <c r="AN506" s="28"/>
    </row>
    <row r="507" spans="1:41" ht="16.5" customHeight="1" x14ac:dyDescent="0.2">
      <c r="A507" s="25" t="s">
        <v>1791</v>
      </c>
      <c r="B507" s="18" t="s">
        <v>438</v>
      </c>
      <c r="C507" s="18" t="s">
        <v>41</v>
      </c>
      <c r="D507" s="18" t="s">
        <v>875</v>
      </c>
      <c r="E507" s="17" t="s">
        <v>876</v>
      </c>
      <c r="F507" s="17">
        <v>2023</v>
      </c>
      <c r="G507" s="17" t="s">
        <v>877</v>
      </c>
      <c r="H507" s="18" t="s">
        <v>45</v>
      </c>
      <c r="I507" s="17" t="s">
        <v>895</v>
      </c>
      <c r="J507" s="43" t="s">
        <v>896</v>
      </c>
      <c r="K507" s="18" t="s">
        <v>897</v>
      </c>
      <c r="L507" s="28"/>
      <c r="M507" s="30"/>
      <c r="N507" s="30"/>
      <c r="O507" s="30"/>
      <c r="P507" s="18" t="s">
        <v>1960</v>
      </c>
      <c r="Q507" s="18" t="s">
        <v>1961</v>
      </c>
      <c r="R507" s="18"/>
      <c r="S507" s="16"/>
      <c r="T507" s="18"/>
      <c r="U507" s="18" t="s">
        <v>54</v>
      </c>
      <c r="V507" s="18" t="s">
        <v>55</v>
      </c>
      <c r="W507" s="18" t="s">
        <v>1800</v>
      </c>
      <c r="X507" s="18" t="s">
        <v>456</v>
      </c>
      <c r="Y507" s="18" t="s">
        <v>58</v>
      </c>
      <c r="Z507" s="33"/>
      <c r="AA507" s="36">
        <v>89324400</v>
      </c>
      <c r="AB507" s="34">
        <v>144810000</v>
      </c>
      <c r="AC507" s="35">
        <v>52004167</v>
      </c>
      <c r="AD507" s="26" t="e">
        <v>#REF!</v>
      </c>
      <c r="AE507" s="26" t="e">
        <v>#REF!</v>
      </c>
      <c r="AF507" s="28"/>
      <c r="AG507" s="1" t="str">
        <f t="shared" si="5"/>
        <v>(JIJ)</v>
      </c>
      <c r="AI507" s="21" t="str">
        <f t="shared" si="4"/>
        <v>(JIJ)</v>
      </c>
      <c r="AJ507" s="21" t="str">
        <f>VLOOKUP(AI507,codificacion_sdp_sdh!$A$2:$C$35,3,0)</f>
        <v>TPJ-C05.</v>
      </c>
      <c r="AK507" s="21" t="str">
        <f>VLOOKUP(AJ507,categorias_tp!$A$2:$B$8,2,0)</f>
        <v>05. Arte, cultura, recreación y deporte</v>
      </c>
      <c r="AL507" s="21" t="str">
        <f>VLOOKUP(AI507,codificacion_sdp_sdh!$A$2:$C$35,2,0)</f>
        <v>TPJ(JIJ).Indirecto-C05.20.Actividades de apreciación, creación, producción y estímulos culturales .</v>
      </c>
      <c r="AM507" s="1" t="s">
        <v>64</v>
      </c>
      <c r="AN507" s="28"/>
    </row>
    <row r="508" spans="1:41" ht="16.5" customHeight="1" x14ac:dyDescent="0.2">
      <c r="A508" s="25" t="s">
        <v>1791</v>
      </c>
      <c r="B508" s="18" t="s">
        <v>438</v>
      </c>
      <c r="C508" s="18" t="s">
        <v>41</v>
      </c>
      <c r="D508" s="18" t="s">
        <v>875</v>
      </c>
      <c r="E508" s="17" t="s">
        <v>876</v>
      </c>
      <c r="F508" s="17">
        <v>2023</v>
      </c>
      <c r="G508" s="17" t="s">
        <v>877</v>
      </c>
      <c r="H508" s="18" t="s">
        <v>45</v>
      </c>
      <c r="I508" s="17" t="s">
        <v>895</v>
      </c>
      <c r="J508" s="43" t="s">
        <v>896</v>
      </c>
      <c r="K508" s="18" t="s">
        <v>897</v>
      </c>
      <c r="L508" s="28"/>
      <c r="M508" s="30"/>
      <c r="N508" s="30"/>
      <c r="O508" s="30"/>
      <c r="P508" s="18" t="s">
        <v>1962</v>
      </c>
      <c r="Q508" s="18" t="s">
        <v>1961</v>
      </c>
      <c r="R508" s="18"/>
      <c r="S508" s="16"/>
      <c r="T508" s="18"/>
      <c r="U508" s="18" t="s">
        <v>54</v>
      </c>
      <c r="V508" s="18" t="s">
        <v>55</v>
      </c>
      <c r="W508" s="18" t="s">
        <v>1800</v>
      </c>
      <c r="X508" s="18" t="s">
        <v>456</v>
      </c>
      <c r="Y508" s="18" t="s">
        <v>58</v>
      </c>
      <c r="Z508" s="33"/>
      <c r="AA508" s="36">
        <v>251000000</v>
      </c>
      <c r="AB508" s="37"/>
      <c r="AC508" s="35"/>
      <c r="AD508" s="26" t="e">
        <v>#REF!</v>
      </c>
      <c r="AE508" s="26" t="e">
        <v>#REF!</v>
      </c>
      <c r="AF508" s="28"/>
      <c r="AG508" s="1" t="str">
        <f t="shared" si="5"/>
        <v>(JIJ)</v>
      </c>
      <c r="AI508" s="21" t="str">
        <f t="shared" si="4"/>
        <v>(JIJ)</v>
      </c>
      <c r="AJ508" s="21" t="str">
        <f>VLOOKUP(AI508,codificacion_sdp_sdh!$A$2:$C$35,3,0)</f>
        <v>TPJ-C05.</v>
      </c>
      <c r="AK508" s="21" t="str">
        <f>VLOOKUP(AJ508,categorias_tp!$A$2:$B$8,2,0)</f>
        <v>05. Arte, cultura, recreación y deporte</v>
      </c>
      <c r="AL508" s="21" t="str">
        <f>VLOOKUP(AI508,codificacion_sdp_sdh!$A$2:$C$35,2,0)</f>
        <v>TPJ(JIJ).Indirecto-C05.20.Actividades de apreciación, creación, producción y estímulos culturales .</v>
      </c>
      <c r="AM508" s="1" t="s">
        <v>64</v>
      </c>
      <c r="AN508" s="28"/>
      <c r="AO508" s="1" t="s">
        <v>1956</v>
      </c>
    </row>
    <row r="509" spans="1:41" ht="16.5" customHeight="1" x14ac:dyDescent="0.2">
      <c r="A509" s="25" t="s">
        <v>1791</v>
      </c>
      <c r="B509" s="18" t="s">
        <v>438</v>
      </c>
      <c r="C509" s="18" t="s">
        <v>41</v>
      </c>
      <c r="D509" s="18" t="s">
        <v>922</v>
      </c>
      <c r="E509" s="17" t="s">
        <v>923</v>
      </c>
      <c r="F509" s="17">
        <v>2023</v>
      </c>
      <c r="G509" s="17" t="s">
        <v>924</v>
      </c>
      <c r="H509" s="18" t="s">
        <v>45</v>
      </c>
      <c r="I509" s="17" t="s">
        <v>925</v>
      </c>
      <c r="J509" s="26" t="s">
        <v>926</v>
      </c>
      <c r="K509" s="26" t="s">
        <v>927</v>
      </c>
      <c r="L509" s="28"/>
      <c r="M509" s="30"/>
      <c r="N509" s="30"/>
      <c r="O509" s="30"/>
      <c r="P509" s="18" t="s">
        <v>1963</v>
      </c>
      <c r="Q509" s="18" t="s">
        <v>1964</v>
      </c>
      <c r="R509" s="18"/>
      <c r="S509" s="16"/>
      <c r="T509" s="18"/>
      <c r="U509" s="18" t="s">
        <v>54</v>
      </c>
      <c r="V509" s="18" t="s">
        <v>55</v>
      </c>
      <c r="W509" s="18" t="s">
        <v>1800</v>
      </c>
      <c r="X509" s="18" t="s">
        <v>456</v>
      </c>
      <c r="Y509" s="18" t="s">
        <v>58</v>
      </c>
      <c r="Z509" s="33"/>
      <c r="AA509" s="34">
        <v>270000000</v>
      </c>
      <c r="AB509" s="34">
        <v>1165331804</v>
      </c>
      <c r="AC509" s="34">
        <v>889747845</v>
      </c>
      <c r="AD509" s="26" t="e">
        <v>#REF!</v>
      </c>
      <c r="AE509" s="26" t="e">
        <v>#REF!</v>
      </c>
      <c r="AF509" s="28"/>
      <c r="AG509" s="1" t="str">
        <f t="shared" si="5"/>
        <v>(JIJ)</v>
      </c>
      <c r="AI509" s="21" t="str">
        <f t="shared" si="4"/>
        <v>(JIJ)</v>
      </c>
      <c r="AJ509" s="21" t="str">
        <f>VLOOKUP(AI509,codificacion_sdp_sdh!$A$2:$C$35,3,0)</f>
        <v>TPJ-C05.</v>
      </c>
      <c r="AK509" s="21" t="str">
        <f>VLOOKUP(AJ509,categorias_tp!$A$2:$B$8,2,0)</f>
        <v>05. Arte, cultura, recreación y deporte</v>
      </c>
      <c r="AL509" s="21" t="str">
        <f>VLOOKUP(AI509,codificacion_sdp_sdh!$A$2:$C$35,2,0)</f>
        <v>TPJ(JIJ).Indirecto-C05.20.Actividades de apreciación, creación, producción y estímulos culturales .</v>
      </c>
      <c r="AM509" s="1" t="s">
        <v>64</v>
      </c>
      <c r="AN509" s="28"/>
    </row>
    <row r="510" spans="1:41" ht="16.5" customHeight="1" x14ac:dyDescent="0.2">
      <c r="A510" s="25" t="s">
        <v>1791</v>
      </c>
      <c r="B510" s="18" t="s">
        <v>438</v>
      </c>
      <c r="C510" s="18" t="s">
        <v>41</v>
      </c>
      <c r="D510" s="18" t="s">
        <v>922</v>
      </c>
      <c r="E510" s="17" t="s">
        <v>923</v>
      </c>
      <c r="F510" s="17">
        <v>2023</v>
      </c>
      <c r="G510" s="17" t="s">
        <v>924</v>
      </c>
      <c r="H510" s="18" t="s">
        <v>45</v>
      </c>
      <c r="I510" s="17" t="s">
        <v>925</v>
      </c>
      <c r="J510" s="26" t="s">
        <v>926</v>
      </c>
      <c r="K510" s="26" t="s">
        <v>927</v>
      </c>
      <c r="L510" s="28"/>
      <c r="M510" s="30"/>
      <c r="N510" s="30"/>
      <c r="O510" s="30"/>
      <c r="P510" s="18" t="s">
        <v>1965</v>
      </c>
      <c r="Q510" s="18" t="s">
        <v>1966</v>
      </c>
      <c r="R510" s="18"/>
      <c r="S510" s="16"/>
      <c r="T510" s="18"/>
      <c r="U510" s="18" t="s">
        <v>54</v>
      </c>
      <c r="V510" s="18" t="s">
        <v>55</v>
      </c>
      <c r="W510" s="18" t="s">
        <v>1800</v>
      </c>
      <c r="X510" s="18" t="s">
        <v>456</v>
      </c>
      <c r="Y510" s="18" t="s">
        <v>58</v>
      </c>
      <c r="Z510" s="33"/>
      <c r="AA510" s="34">
        <v>50000000</v>
      </c>
      <c r="AB510" s="34"/>
      <c r="AC510" s="35"/>
      <c r="AD510" s="26" t="e">
        <v>#REF!</v>
      </c>
      <c r="AE510" s="26" t="e">
        <v>#REF!</v>
      </c>
      <c r="AF510" s="28"/>
      <c r="AG510" s="1" t="str">
        <f t="shared" si="5"/>
        <v>(JIJ)</v>
      </c>
      <c r="AI510" s="21" t="str">
        <f t="shared" si="4"/>
        <v>(JIJ)</v>
      </c>
      <c r="AJ510" s="21" t="str">
        <f>VLOOKUP(AI510,codificacion_sdp_sdh!$A$2:$C$35,3,0)</f>
        <v>TPJ-C05.</v>
      </c>
      <c r="AK510" s="21" t="str">
        <f>VLOOKUP(AJ510,categorias_tp!$A$2:$B$8,2,0)</f>
        <v>05. Arte, cultura, recreación y deporte</v>
      </c>
      <c r="AL510" s="21" t="str">
        <f>VLOOKUP(AI510,codificacion_sdp_sdh!$A$2:$C$35,2,0)</f>
        <v>TPJ(JIJ).Indirecto-C05.20.Actividades de apreciación, creación, producción y estímulos culturales .</v>
      </c>
      <c r="AM510" s="1" t="s">
        <v>64</v>
      </c>
      <c r="AN510" s="28"/>
      <c r="AO510" s="49" t="s">
        <v>1956</v>
      </c>
    </row>
    <row r="511" spans="1:41" ht="16.5" customHeight="1" x14ac:dyDescent="0.2">
      <c r="A511" s="25" t="s">
        <v>1791</v>
      </c>
      <c r="B511" s="18" t="s">
        <v>438</v>
      </c>
      <c r="C511" s="18" t="s">
        <v>41</v>
      </c>
      <c r="D511" s="18" t="s">
        <v>922</v>
      </c>
      <c r="E511" s="17" t="s">
        <v>923</v>
      </c>
      <c r="F511" s="17">
        <v>2023</v>
      </c>
      <c r="G511" s="17" t="s">
        <v>924</v>
      </c>
      <c r="H511" s="18" t="s">
        <v>45</v>
      </c>
      <c r="I511" s="17" t="s">
        <v>925</v>
      </c>
      <c r="J511" s="26" t="s">
        <v>926</v>
      </c>
      <c r="K511" s="26" t="s">
        <v>927</v>
      </c>
      <c r="L511" s="28"/>
      <c r="M511" s="30"/>
      <c r="N511" s="30"/>
      <c r="O511" s="30"/>
      <c r="P511" s="18" t="s">
        <v>1967</v>
      </c>
      <c r="Q511" s="18" t="s">
        <v>1968</v>
      </c>
      <c r="R511" s="18"/>
      <c r="S511" s="16"/>
      <c r="T511" s="18"/>
      <c r="U511" s="18" t="s">
        <v>54</v>
      </c>
      <c r="V511" s="18" t="s">
        <v>55</v>
      </c>
      <c r="W511" s="18" t="s">
        <v>1800</v>
      </c>
      <c r="X511" s="18" t="s">
        <v>456</v>
      </c>
      <c r="Y511" s="18" t="s">
        <v>58</v>
      </c>
      <c r="Z511" s="33"/>
      <c r="AA511" s="34">
        <v>21000000</v>
      </c>
      <c r="AB511" s="34">
        <v>59387000</v>
      </c>
      <c r="AC511" s="34">
        <v>8053500</v>
      </c>
      <c r="AD511" s="26" t="e">
        <v>#REF!</v>
      </c>
      <c r="AE511" s="26" t="e">
        <v>#REF!</v>
      </c>
      <c r="AF511" s="28"/>
      <c r="AG511" s="1" t="str">
        <f t="shared" si="5"/>
        <v>(JIJ)</v>
      </c>
      <c r="AI511" s="21" t="str">
        <f t="shared" ref="AI511:AI558" si="8">IF(A511="Segplán",MID(AG511,FIND("(",AG511,1)+1,3),AG511)</f>
        <v>(JIJ)</v>
      </c>
      <c r="AJ511" s="21" t="str">
        <f>VLOOKUP(AI511,codificacion_sdp_sdh!$A$2:$C$35,3,0)</f>
        <v>TPJ-C05.</v>
      </c>
      <c r="AK511" s="21" t="str">
        <f>VLOOKUP(AJ511,categorias_tp!$A$2:$B$8,2,0)</f>
        <v>05. Arte, cultura, recreación y deporte</v>
      </c>
      <c r="AL511" s="21" t="str">
        <f>VLOOKUP(AI511,codificacion_sdp_sdh!$A$2:$C$35,2,0)</f>
        <v>TPJ(JIJ).Indirecto-C05.20.Actividades de apreciación, creación, producción y estímulos culturales .</v>
      </c>
      <c r="AM511" s="1" t="s">
        <v>64</v>
      </c>
      <c r="AN511" s="28"/>
    </row>
    <row r="512" spans="1:41" ht="16.5" customHeight="1" x14ac:dyDescent="0.2">
      <c r="A512" s="25" t="s">
        <v>1791</v>
      </c>
      <c r="B512" s="18" t="s">
        <v>438</v>
      </c>
      <c r="C512" s="18" t="s">
        <v>41</v>
      </c>
      <c r="D512" s="18" t="s">
        <v>922</v>
      </c>
      <c r="E512" s="17" t="s">
        <v>923</v>
      </c>
      <c r="F512" s="17">
        <v>2023</v>
      </c>
      <c r="G512" s="17" t="s">
        <v>924</v>
      </c>
      <c r="H512" s="18" t="s">
        <v>45</v>
      </c>
      <c r="I512" s="17" t="s">
        <v>942</v>
      </c>
      <c r="J512" s="26" t="s">
        <v>943</v>
      </c>
      <c r="K512" s="26" t="s">
        <v>944</v>
      </c>
      <c r="L512" s="28"/>
      <c r="M512" s="30"/>
      <c r="N512" s="30"/>
      <c r="O512" s="30"/>
      <c r="P512" s="18" t="s">
        <v>1969</v>
      </c>
      <c r="Q512" s="18" t="s">
        <v>1970</v>
      </c>
      <c r="R512" s="18"/>
      <c r="S512" s="16"/>
      <c r="T512" s="18"/>
      <c r="U512" s="18" t="s">
        <v>54</v>
      </c>
      <c r="V512" s="18" t="s">
        <v>55</v>
      </c>
      <c r="W512" s="18" t="s">
        <v>1800</v>
      </c>
      <c r="X512" s="18" t="s">
        <v>456</v>
      </c>
      <c r="Y512" s="18" t="s">
        <v>58</v>
      </c>
      <c r="Z512" s="33"/>
      <c r="AA512" s="31">
        <v>60000000</v>
      </c>
      <c r="AB512" s="34"/>
      <c r="AC512" s="35"/>
      <c r="AD512" s="26" t="e">
        <v>#REF!</v>
      </c>
      <c r="AE512" s="26" t="e">
        <v>#REF!</v>
      </c>
      <c r="AF512" s="28"/>
      <c r="AG512" s="1" t="str">
        <f t="shared" ref="AG512:AG559" si="9">MID(X512,FIND("(",X512,1),5)</f>
        <v>(JIJ)</v>
      </c>
      <c r="AI512" s="21" t="str">
        <f t="shared" si="8"/>
        <v>(JIJ)</v>
      </c>
      <c r="AJ512" s="21" t="str">
        <f>VLOOKUP(AI512,codificacion_sdp_sdh!$A$2:$C$35,3,0)</f>
        <v>TPJ-C05.</v>
      </c>
      <c r="AK512" s="21" t="str">
        <f>VLOOKUP(AJ512,categorias_tp!$A$2:$B$8,2,0)</f>
        <v>05. Arte, cultura, recreación y deporte</v>
      </c>
      <c r="AL512" s="21" t="str">
        <f>VLOOKUP(AI512,codificacion_sdp_sdh!$A$2:$C$35,2,0)</f>
        <v>TPJ(JIJ).Indirecto-C05.20.Actividades de apreciación, creación, producción y estímulos culturales .</v>
      </c>
      <c r="AM512" s="1" t="s">
        <v>64</v>
      </c>
      <c r="AN512" s="28"/>
      <c r="AO512" s="49" t="s">
        <v>1956</v>
      </c>
    </row>
    <row r="513" spans="1:40" ht="16.5" customHeight="1" x14ac:dyDescent="0.2">
      <c r="A513" s="25" t="s">
        <v>1791</v>
      </c>
      <c r="B513" s="18" t="s">
        <v>438</v>
      </c>
      <c r="C513" s="18" t="s">
        <v>41</v>
      </c>
      <c r="D513" s="18" t="s">
        <v>1025</v>
      </c>
      <c r="E513" s="17" t="s">
        <v>1026</v>
      </c>
      <c r="F513" s="17">
        <v>2023</v>
      </c>
      <c r="G513" s="17" t="s">
        <v>1027</v>
      </c>
      <c r="H513" s="18" t="s">
        <v>45</v>
      </c>
      <c r="I513" s="17" t="s">
        <v>1028</v>
      </c>
      <c r="J513" s="26" t="s">
        <v>1029</v>
      </c>
      <c r="K513" s="26" t="s">
        <v>1030</v>
      </c>
      <c r="L513" s="28"/>
      <c r="M513" s="30"/>
      <c r="N513" s="30"/>
      <c r="O513" s="30"/>
      <c r="P513" s="18" t="s">
        <v>1971</v>
      </c>
      <c r="Q513" s="18" t="s">
        <v>1972</v>
      </c>
      <c r="R513" s="18"/>
      <c r="S513" s="16"/>
      <c r="T513" s="18"/>
      <c r="U513" s="18" t="s">
        <v>54</v>
      </c>
      <c r="V513" s="18" t="s">
        <v>55</v>
      </c>
      <c r="W513" s="18" t="s">
        <v>1800</v>
      </c>
      <c r="X513" s="18" t="s">
        <v>456</v>
      </c>
      <c r="Y513" s="18" t="s">
        <v>58</v>
      </c>
      <c r="Z513" s="33"/>
      <c r="AA513" s="31"/>
      <c r="AB513" s="32">
        <v>4837276275</v>
      </c>
      <c r="AC513" s="31">
        <v>1876760020</v>
      </c>
      <c r="AD513" s="26" t="e">
        <v>#REF!</v>
      </c>
      <c r="AE513" s="26" t="e">
        <v>#REF!</v>
      </c>
      <c r="AF513" s="28"/>
      <c r="AG513" s="1" t="str">
        <f t="shared" si="9"/>
        <v>(JIJ)</v>
      </c>
      <c r="AI513" s="21" t="str">
        <f t="shared" si="8"/>
        <v>(JIJ)</v>
      </c>
      <c r="AJ513" s="21" t="str">
        <f>VLOOKUP(AI513,codificacion_sdp_sdh!$A$2:$C$35,3,0)</f>
        <v>TPJ-C05.</v>
      </c>
      <c r="AK513" s="21" t="str">
        <f>VLOOKUP(AJ513,categorias_tp!$A$2:$B$8,2,0)</f>
        <v>05. Arte, cultura, recreación y deporte</v>
      </c>
      <c r="AL513" s="21" t="str">
        <f>VLOOKUP(AI513,codificacion_sdp_sdh!$A$2:$C$35,2,0)</f>
        <v>TPJ(JIJ).Indirecto-C05.20.Actividades de apreciación, creación, producción y estímulos culturales .</v>
      </c>
      <c r="AM513" s="1" t="s">
        <v>64</v>
      </c>
      <c r="AN513" s="28"/>
    </row>
    <row r="514" spans="1:40" ht="16.5" customHeight="1" x14ac:dyDescent="0.2">
      <c r="A514" s="25" t="s">
        <v>1791</v>
      </c>
      <c r="B514" s="18" t="s">
        <v>438</v>
      </c>
      <c r="C514" s="18" t="s">
        <v>41</v>
      </c>
      <c r="D514" s="18" t="s">
        <v>1025</v>
      </c>
      <c r="E514" s="17" t="s">
        <v>1026</v>
      </c>
      <c r="F514" s="17">
        <v>2023</v>
      </c>
      <c r="G514" s="17" t="s">
        <v>1027</v>
      </c>
      <c r="H514" s="18" t="s">
        <v>45</v>
      </c>
      <c r="I514" s="17" t="s">
        <v>1028</v>
      </c>
      <c r="J514" s="26" t="s">
        <v>1029</v>
      </c>
      <c r="K514" s="26" t="s">
        <v>1030</v>
      </c>
      <c r="L514" s="28"/>
      <c r="M514" s="30"/>
      <c r="N514" s="30"/>
      <c r="O514" s="30"/>
      <c r="P514" s="18" t="s">
        <v>1973</v>
      </c>
      <c r="Q514" s="18" t="s">
        <v>1972</v>
      </c>
      <c r="R514" s="18"/>
      <c r="S514" s="16"/>
      <c r="T514" s="18"/>
      <c r="U514" s="18" t="s">
        <v>54</v>
      </c>
      <c r="V514" s="18" t="s">
        <v>55</v>
      </c>
      <c r="W514" s="18" t="s">
        <v>1800</v>
      </c>
      <c r="X514" s="18" t="s">
        <v>456</v>
      </c>
      <c r="Y514" s="18" t="s">
        <v>58</v>
      </c>
      <c r="Z514" s="33"/>
      <c r="AA514" s="31"/>
      <c r="AB514" s="32">
        <v>8206211576</v>
      </c>
      <c r="AC514" s="32">
        <v>3247632880</v>
      </c>
      <c r="AD514" s="26" t="e">
        <v>#REF!</v>
      </c>
      <c r="AE514" s="26" t="e">
        <v>#REF!</v>
      </c>
      <c r="AF514" s="28"/>
      <c r="AG514" s="1" t="str">
        <f t="shared" ref="AG514" si="10">MID(X514,FIND("(",X514,1),5)</f>
        <v>(JIJ)</v>
      </c>
      <c r="AI514" s="21" t="str">
        <f t="shared" ref="AI514" si="11">IF(A514="Segplán",MID(AG514,FIND("(",AG514,1)+1,3),AG514)</f>
        <v>(JIJ)</v>
      </c>
      <c r="AJ514" s="21" t="str">
        <f>VLOOKUP(AI514,codificacion_sdp_sdh!$A$2:$C$35,3,0)</f>
        <v>TPJ-C05.</v>
      </c>
      <c r="AK514" s="21" t="str">
        <f>VLOOKUP(AJ514,categorias_tp!$A$2:$B$8,2,0)</f>
        <v>05. Arte, cultura, recreación y deporte</v>
      </c>
      <c r="AL514" s="21" t="str">
        <f>VLOOKUP(AI514,codificacion_sdp_sdh!$A$2:$C$35,2,0)</f>
        <v>TPJ(JIJ).Indirecto-C05.20.Actividades de apreciación, creación, producción y estímulos culturales .</v>
      </c>
      <c r="AM514" s="1" t="s">
        <v>64</v>
      </c>
      <c r="AN514" s="28"/>
    </row>
    <row r="515" spans="1:40" ht="16.5" customHeight="1" x14ac:dyDescent="0.2">
      <c r="A515" s="25" t="s">
        <v>1791</v>
      </c>
      <c r="B515" s="18" t="s">
        <v>438</v>
      </c>
      <c r="C515" s="18" t="s">
        <v>41</v>
      </c>
      <c r="D515" s="18" t="s">
        <v>1025</v>
      </c>
      <c r="E515" s="17" t="s">
        <v>1026</v>
      </c>
      <c r="F515" s="17">
        <v>2023</v>
      </c>
      <c r="G515" s="17" t="s">
        <v>1027</v>
      </c>
      <c r="H515" s="18" t="s">
        <v>45</v>
      </c>
      <c r="I515" s="17" t="s">
        <v>1028</v>
      </c>
      <c r="J515" s="26" t="s">
        <v>1029</v>
      </c>
      <c r="K515" s="26" t="s">
        <v>1030</v>
      </c>
      <c r="L515" s="28"/>
      <c r="M515" s="30"/>
      <c r="N515" s="30"/>
      <c r="O515" s="30"/>
      <c r="P515" s="18" t="s">
        <v>1974</v>
      </c>
      <c r="Q515" s="18" t="s">
        <v>1972</v>
      </c>
      <c r="R515" s="18"/>
      <c r="S515" s="16"/>
      <c r="T515" s="18"/>
      <c r="U515" s="18" t="s">
        <v>54</v>
      </c>
      <c r="V515" s="18" t="s">
        <v>55</v>
      </c>
      <c r="W515" s="18" t="s">
        <v>1800</v>
      </c>
      <c r="X515" s="18" t="s">
        <v>456</v>
      </c>
      <c r="Y515" s="18" t="s">
        <v>58</v>
      </c>
      <c r="Z515" s="33"/>
      <c r="AA515" s="31"/>
      <c r="AB515" s="32">
        <v>1893686485</v>
      </c>
      <c r="AC515" s="31">
        <v>631610149</v>
      </c>
      <c r="AD515" s="26" t="e">
        <v>#REF!</v>
      </c>
      <c r="AE515" s="26" t="e">
        <v>#REF!</v>
      </c>
      <c r="AF515" s="28"/>
      <c r="AG515" s="1" t="str">
        <f t="shared" si="9"/>
        <v>(JIJ)</v>
      </c>
      <c r="AI515" s="21" t="str">
        <f t="shared" si="8"/>
        <v>(JIJ)</v>
      </c>
      <c r="AJ515" s="21" t="str">
        <f>VLOOKUP(AI515,codificacion_sdp_sdh!$A$2:$C$35,3,0)</f>
        <v>TPJ-C05.</v>
      </c>
      <c r="AK515" s="21" t="str">
        <f>VLOOKUP(AJ515,categorias_tp!$A$2:$B$8,2,0)</f>
        <v>05. Arte, cultura, recreación y deporte</v>
      </c>
      <c r="AL515" s="21" t="str">
        <f>VLOOKUP(AI515,codificacion_sdp_sdh!$A$2:$C$35,2,0)</f>
        <v>TPJ(JIJ).Indirecto-C05.20.Actividades de apreciación, creación, producción y estímulos culturales .</v>
      </c>
      <c r="AM515" s="1" t="s">
        <v>64</v>
      </c>
      <c r="AN515" s="28"/>
    </row>
    <row r="516" spans="1:40" ht="16.5" customHeight="1" x14ac:dyDescent="0.2">
      <c r="A516" s="25" t="s">
        <v>1791</v>
      </c>
      <c r="B516" s="18" t="s">
        <v>438</v>
      </c>
      <c r="C516" s="18" t="s">
        <v>41</v>
      </c>
      <c r="D516" s="18" t="s">
        <v>1025</v>
      </c>
      <c r="E516" s="17" t="s">
        <v>1026</v>
      </c>
      <c r="F516" s="17">
        <v>2023</v>
      </c>
      <c r="G516" s="17" t="s">
        <v>1027</v>
      </c>
      <c r="H516" s="18" t="s">
        <v>45</v>
      </c>
      <c r="I516" s="17" t="s">
        <v>1042</v>
      </c>
      <c r="J516" s="26" t="e">
        <v>#N/A</v>
      </c>
      <c r="K516" s="26" t="e">
        <v>#N/A</v>
      </c>
      <c r="L516" s="28"/>
      <c r="M516" s="30"/>
      <c r="N516" s="30"/>
      <c r="O516" s="30"/>
      <c r="P516" s="18" t="s">
        <v>1975</v>
      </c>
      <c r="Q516" s="18" t="s">
        <v>1976</v>
      </c>
      <c r="R516" s="18"/>
      <c r="S516" s="16"/>
      <c r="T516" s="18"/>
      <c r="U516" s="18" t="s">
        <v>54</v>
      </c>
      <c r="V516" s="18" t="s">
        <v>55</v>
      </c>
      <c r="W516" s="18" t="s">
        <v>1800</v>
      </c>
      <c r="X516" s="18" t="s">
        <v>447</v>
      </c>
      <c r="Y516" s="18" t="s">
        <v>58</v>
      </c>
      <c r="Z516" s="33"/>
      <c r="AA516" s="31"/>
      <c r="AB516" s="32">
        <v>124516800</v>
      </c>
      <c r="AC516" s="31">
        <v>25450000</v>
      </c>
      <c r="AD516" s="26" t="e">
        <v>#REF!</v>
      </c>
      <c r="AE516" s="26" t="e">
        <v>#REF!</v>
      </c>
      <c r="AF516" s="28"/>
      <c r="AG516" s="1" t="str">
        <f t="shared" si="9"/>
        <v>(JIK)</v>
      </c>
      <c r="AI516" s="21" t="str">
        <f t="shared" si="8"/>
        <v>(JIK)</v>
      </c>
      <c r="AJ516" s="21" t="str">
        <f>VLOOKUP(AI516,codificacion_sdp_sdh!$A$2:$C$35,3,0)</f>
        <v>TPJ-C05.</v>
      </c>
      <c r="AK516" s="21" t="str">
        <f>VLOOKUP(AJ516,categorias_tp!$A$2:$B$8,2,0)</f>
        <v>05. Arte, cultura, recreación y deporte</v>
      </c>
      <c r="AL516" s="21" t="str">
        <f>VLOOKUP(AI516,codificacion_sdp_sdh!$A$2:$C$35,2,0)</f>
        <v>TPJ(JIK).Indirecto-C05.22.Fomento de hábitos de lectura e intercambio de saberes con enfoque diferencial y poblacional.</v>
      </c>
      <c r="AM516" s="1" t="s">
        <v>64</v>
      </c>
      <c r="AN516" s="28"/>
    </row>
    <row r="517" spans="1:40" ht="16.5" customHeight="1" x14ac:dyDescent="0.2">
      <c r="A517" s="25" t="s">
        <v>1791</v>
      </c>
      <c r="B517" s="18" t="s">
        <v>438</v>
      </c>
      <c r="C517" s="18" t="s">
        <v>41</v>
      </c>
      <c r="D517" s="18" t="s">
        <v>1025</v>
      </c>
      <c r="E517" s="17" t="s">
        <v>1026</v>
      </c>
      <c r="F517" s="17">
        <v>2023</v>
      </c>
      <c r="G517" s="17" t="s">
        <v>1027</v>
      </c>
      <c r="H517" s="18" t="s">
        <v>45</v>
      </c>
      <c r="I517" s="17" t="s">
        <v>1050</v>
      </c>
      <c r="J517" s="26" t="s">
        <v>1051</v>
      </c>
      <c r="K517" s="26" t="s">
        <v>1052</v>
      </c>
      <c r="L517" s="28"/>
      <c r="M517" s="30"/>
      <c r="N517" s="30"/>
      <c r="O517" s="30"/>
      <c r="P517" s="18" t="s">
        <v>1977</v>
      </c>
      <c r="Q517" s="18" t="s">
        <v>1976</v>
      </c>
      <c r="R517" s="18"/>
      <c r="S517" s="16"/>
      <c r="T517" s="18"/>
      <c r="U517" s="18" t="s">
        <v>54</v>
      </c>
      <c r="V517" s="18" t="s">
        <v>55</v>
      </c>
      <c r="W517" s="18" t="s">
        <v>1800</v>
      </c>
      <c r="X517" s="18" t="s">
        <v>456</v>
      </c>
      <c r="Y517" s="18" t="s">
        <v>58</v>
      </c>
      <c r="Z517" s="33"/>
      <c r="AA517" s="31"/>
      <c r="AB517" s="32">
        <v>2288493887</v>
      </c>
      <c r="AC517" s="31">
        <v>2070115600</v>
      </c>
      <c r="AD517" s="26" t="e">
        <v>#REF!</v>
      </c>
      <c r="AE517" s="26" t="e">
        <v>#REF!</v>
      </c>
      <c r="AF517" s="28"/>
      <c r="AG517" s="1" t="str">
        <f t="shared" si="9"/>
        <v>(JIJ)</v>
      </c>
      <c r="AI517" s="21" t="str">
        <f t="shared" si="8"/>
        <v>(JIJ)</v>
      </c>
      <c r="AJ517" s="21" t="str">
        <f>VLOOKUP(AI517,codificacion_sdp_sdh!$A$2:$C$35,3,0)</f>
        <v>TPJ-C05.</v>
      </c>
      <c r="AK517" s="21" t="str">
        <f>VLOOKUP(AJ517,categorias_tp!$A$2:$B$8,2,0)</f>
        <v>05. Arte, cultura, recreación y deporte</v>
      </c>
      <c r="AL517" s="21" t="str">
        <f>VLOOKUP(AI517,codificacion_sdp_sdh!$A$2:$C$35,2,0)</f>
        <v>TPJ(JIJ).Indirecto-C05.20.Actividades de apreciación, creación, producción y estímulos culturales .</v>
      </c>
      <c r="AM517" s="1" t="s">
        <v>64</v>
      </c>
      <c r="AN517" s="28"/>
    </row>
    <row r="518" spans="1:40" ht="16.5" customHeight="1" x14ac:dyDescent="0.2">
      <c r="A518" s="25" t="s">
        <v>1791</v>
      </c>
      <c r="B518" s="18" t="s">
        <v>438</v>
      </c>
      <c r="C518" s="18" t="s">
        <v>41</v>
      </c>
      <c r="D518" s="18" t="s">
        <v>1025</v>
      </c>
      <c r="E518" s="17" t="s">
        <v>1026</v>
      </c>
      <c r="F518" s="17">
        <v>2023</v>
      </c>
      <c r="G518" s="17" t="s">
        <v>1027</v>
      </c>
      <c r="H518" s="18" t="s">
        <v>45</v>
      </c>
      <c r="I518" s="17" t="s">
        <v>1050</v>
      </c>
      <c r="J518" s="26" t="s">
        <v>1051</v>
      </c>
      <c r="K518" s="26" t="s">
        <v>1052</v>
      </c>
      <c r="L518" s="28"/>
      <c r="M518" s="30"/>
      <c r="N518" s="30"/>
      <c r="O518" s="30"/>
      <c r="P518" s="18" t="s">
        <v>1978</v>
      </c>
      <c r="Q518" s="18" t="s">
        <v>1976</v>
      </c>
      <c r="R518" s="18"/>
      <c r="S518" s="16"/>
      <c r="T518" s="18"/>
      <c r="U518" s="18" t="s">
        <v>54</v>
      </c>
      <c r="V518" s="18" t="s">
        <v>55</v>
      </c>
      <c r="W518" s="18" t="s">
        <v>1800</v>
      </c>
      <c r="X518" s="18" t="s">
        <v>456</v>
      </c>
      <c r="Y518" s="18" t="s">
        <v>58</v>
      </c>
      <c r="Z518" s="33"/>
      <c r="AA518" s="31"/>
      <c r="AB518" s="32">
        <v>9187698181</v>
      </c>
      <c r="AC518" s="31">
        <v>1746536364</v>
      </c>
      <c r="AD518" s="26" t="e">
        <v>#REF!</v>
      </c>
      <c r="AE518" s="26" t="e">
        <v>#REF!</v>
      </c>
      <c r="AF518" s="28"/>
      <c r="AG518" s="1" t="str">
        <f t="shared" si="9"/>
        <v>(JIJ)</v>
      </c>
      <c r="AI518" s="21" t="str">
        <f t="shared" si="8"/>
        <v>(JIJ)</v>
      </c>
      <c r="AJ518" s="21" t="str">
        <f>VLOOKUP(AI518,codificacion_sdp_sdh!$A$2:$C$35,3,0)</f>
        <v>TPJ-C05.</v>
      </c>
      <c r="AK518" s="21" t="str">
        <f>VLOOKUP(AJ518,categorias_tp!$A$2:$B$8,2,0)</f>
        <v>05. Arte, cultura, recreación y deporte</v>
      </c>
      <c r="AL518" s="21" t="str">
        <f>VLOOKUP(AI518,codificacion_sdp_sdh!$A$2:$C$35,2,0)</f>
        <v>TPJ(JIJ).Indirecto-C05.20.Actividades de apreciación, creación, producción y estímulos culturales .</v>
      </c>
      <c r="AM518" s="1" t="s">
        <v>64</v>
      </c>
      <c r="AN518" s="28"/>
    </row>
    <row r="519" spans="1:40" ht="16.5" customHeight="1" x14ac:dyDescent="0.2">
      <c r="A519" s="25" t="s">
        <v>1791</v>
      </c>
      <c r="B519" s="18" t="s">
        <v>438</v>
      </c>
      <c r="C519" s="18" t="s">
        <v>41</v>
      </c>
      <c r="D519" s="18" t="s">
        <v>1025</v>
      </c>
      <c r="E519" s="17" t="s">
        <v>1026</v>
      </c>
      <c r="F519" s="17">
        <v>2023</v>
      </c>
      <c r="G519" s="17" t="s">
        <v>1027</v>
      </c>
      <c r="H519" s="18" t="s">
        <v>45</v>
      </c>
      <c r="I519" s="17" t="s">
        <v>1050</v>
      </c>
      <c r="J519" s="26" t="s">
        <v>1051</v>
      </c>
      <c r="K519" s="26" t="s">
        <v>1052</v>
      </c>
      <c r="L519" s="28"/>
      <c r="M519" s="30"/>
      <c r="N519" s="30"/>
      <c r="O519" s="30"/>
      <c r="P519" s="18" t="s">
        <v>1979</v>
      </c>
      <c r="Q519" s="18" t="s">
        <v>1976</v>
      </c>
      <c r="R519" s="18"/>
      <c r="S519" s="16"/>
      <c r="T519" s="18"/>
      <c r="U519" s="18" t="s">
        <v>54</v>
      </c>
      <c r="V519" s="18" t="s">
        <v>55</v>
      </c>
      <c r="W519" s="18" t="s">
        <v>1800</v>
      </c>
      <c r="X519" s="18" t="s">
        <v>456</v>
      </c>
      <c r="Y519" s="18" t="s">
        <v>58</v>
      </c>
      <c r="Z519" s="33"/>
      <c r="AA519" s="31"/>
      <c r="AB519" s="32">
        <v>13001959873</v>
      </c>
      <c r="AC519" s="31">
        <v>1403114173</v>
      </c>
      <c r="AD519" s="26" t="e">
        <v>#REF!</v>
      </c>
      <c r="AE519" s="26" t="e">
        <v>#REF!</v>
      </c>
      <c r="AF519" s="28"/>
      <c r="AG519" s="1" t="str">
        <f t="shared" si="9"/>
        <v>(JIJ)</v>
      </c>
      <c r="AI519" s="21" t="str">
        <f t="shared" si="8"/>
        <v>(JIJ)</v>
      </c>
      <c r="AJ519" s="21" t="str">
        <f>VLOOKUP(AI519,codificacion_sdp_sdh!$A$2:$C$35,3,0)</f>
        <v>TPJ-C05.</v>
      </c>
      <c r="AK519" s="21" t="str">
        <f>VLOOKUP(AJ519,categorias_tp!$A$2:$B$8,2,0)</f>
        <v>05. Arte, cultura, recreación y deporte</v>
      </c>
      <c r="AL519" s="21" t="str">
        <f>VLOOKUP(AI519,codificacion_sdp_sdh!$A$2:$C$35,2,0)</f>
        <v>TPJ(JIJ).Indirecto-C05.20.Actividades de apreciación, creación, producción y estímulos culturales .</v>
      </c>
      <c r="AM519" s="1" t="s">
        <v>64</v>
      </c>
      <c r="AN519" s="28"/>
    </row>
    <row r="520" spans="1:40" ht="16.5" customHeight="1" x14ac:dyDescent="0.2">
      <c r="A520" s="25" t="s">
        <v>1791</v>
      </c>
      <c r="B520" s="18" t="s">
        <v>438</v>
      </c>
      <c r="C520" s="18" t="s">
        <v>41</v>
      </c>
      <c r="D520" s="18" t="s">
        <v>1025</v>
      </c>
      <c r="E520" s="17" t="s">
        <v>1026</v>
      </c>
      <c r="F520" s="17">
        <v>2023</v>
      </c>
      <c r="G520" s="17" t="s">
        <v>1027</v>
      </c>
      <c r="H520" s="18" t="s">
        <v>45</v>
      </c>
      <c r="I520" s="17" t="s">
        <v>1050</v>
      </c>
      <c r="J520" s="26" t="s">
        <v>1051</v>
      </c>
      <c r="K520" s="26" t="s">
        <v>1052</v>
      </c>
      <c r="L520" s="28"/>
      <c r="M520" s="30"/>
      <c r="N520" s="30"/>
      <c r="O520" s="30"/>
      <c r="P520" s="18" t="s">
        <v>1980</v>
      </c>
      <c r="Q520" s="18" t="s">
        <v>1976</v>
      </c>
      <c r="R520" s="18"/>
      <c r="S520" s="16"/>
      <c r="T520" s="18"/>
      <c r="U520" s="18" t="s">
        <v>54</v>
      </c>
      <c r="V520" s="18" t="s">
        <v>55</v>
      </c>
      <c r="W520" s="18" t="s">
        <v>1800</v>
      </c>
      <c r="X520" s="18" t="s">
        <v>456</v>
      </c>
      <c r="Y520" s="18" t="s">
        <v>58</v>
      </c>
      <c r="Z520" s="33"/>
      <c r="AA520" s="31"/>
      <c r="AB520" s="32">
        <v>457462000</v>
      </c>
      <c r="AC520" s="31">
        <v>166604000</v>
      </c>
      <c r="AD520" s="26" t="e">
        <v>#REF!</v>
      </c>
      <c r="AE520" s="26" t="e">
        <v>#REF!</v>
      </c>
      <c r="AF520" s="28"/>
      <c r="AG520" s="1" t="str">
        <f t="shared" si="9"/>
        <v>(JIJ)</v>
      </c>
      <c r="AI520" s="21" t="str">
        <f t="shared" si="8"/>
        <v>(JIJ)</v>
      </c>
      <c r="AJ520" s="21" t="str">
        <f>VLOOKUP(AI520,codificacion_sdp_sdh!$A$2:$C$35,3,0)</f>
        <v>TPJ-C05.</v>
      </c>
      <c r="AK520" s="21" t="str">
        <f>VLOOKUP(AJ520,categorias_tp!$A$2:$B$8,2,0)</f>
        <v>05. Arte, cultura, recreación y deporte</v>
      </c>
      <c r="AL520" s="21" t="str">
        <f>VLOOKUP(AI520,codificacion_sdp_sdh!$A$2:$C$35,2,0)</f>
        <v>TPJ(JIJ).Indirecto-C05.20.Actividades de apreciación, creación, producción y estímulos culturales .</v>
      </c>
      <c r="AM520" s="1" t="s">
        <v>64</v>
      </c>
      <c r="AN520" s="28"/>
    </row>
    <row r="521" spans="1:40" ht="16.5" customHeight="1" x14ac:dyDescent="0.2">
      <c r="A521" s="25" t="s">
        <v>1791</v>
      </c>
      <c r="B521" s="18" t="s">
        <v>438</v>
      </c>
      <c r="C521" s="18" t="s">
        <v>41</v>
      </c>
      <c r="D521" s="18" t="s">
        <v>1025</v>
      </c>
      <c r="E521" s="17" t="s">
        <v>1026</v>
      </c>
      <c r="F521" s="17">
        <v>2023</v>
      </c>
      <c r="G521" s="17" t="s">
        <v>1027</v>
      </c>
      <c r="H521" s="18" t="s">
        <v>45</v>
      </c>
      <c r="I521" s="17" t="s">
        <v>1050</v>
      </c>
      <c r="J521" s="26" t="s">
        <v>1051</v>
      </c>
      <c r="K521" s="26" t="s">
        <v>1052</v>
      </c>
      <c r="L521" s="28"/>
      <c r="M521" s="30"/>
      <c r="N521" s="30"/>
      <c r="O521" s="30"/>
      <c r="P521" s="18" t="s">
        <v>1981</v>
      </c>
      <c r="Q521" s="18" t="s">
        <v>1972</v>
      </c>
      <c r="R521" s="18"/>
      <c r="S521" s="16"/>
      <c r="T521" s="18"/>
      <c r="U521" s="18" t="s">
        <v>54</v>
      </c>
      <c r="V521" s="18" t="s">
        <v>55</v>
      </c>
      <c r="W521" s="18" t="s">
        <v>1800</v>
      </c>
      <c r="X521" s="18" t="s">
        <v>456</v>
      </c>
      <c r="Y521" s="18" t="s">
        <v>58</v>
      </c>
      <c r="Z521" s="33"/>
      <c r="AA521" s="31"/>
      <c r="AB521" s="32">
        <v>816617000</v>
      </c>
      <c r="AC521" s="31">
        <v>494292000</v>
      </c>
      <c r="AD521" s="26" t="e">
        <v>#REF!</v>
      </c>
      <c r="AE521" s="26" t="e">
        <v>#REF!</v>
      </c>
      <c r="AF521" s="28"/>
      <c r="AG521" s="1" t="str">
        <f t="shared" si="9"/>
        <v>(JIJ)</v>
      </c>
      <c r="AI521" s="21" t="str">
        <f t="shared" si="8"/>
        <v>(JIJ)</v>
      </c>
      <c r="AJ521" s="21" t="str">
        <f>VLOOKUP(AI521,codificacion_sdp_sdh!$A$2:$C$35,3,0)</f>
        <v>TPJ-C05.</v>
      </c>
      <c r="AK521" s="21" t="str">
        <f>VLOOKUP(AJ521,categorias_tp!$A$2:$B$8,2,0)</f>
        <v>05. Arte, cultura, recreación y deporte</v>
      </c>
      <c r="AL521" s="21" t="str">
        <f>VLOOKUP(AI521,codificacion_sdp_sdh!$A$2:$C$35,2,0)</f>
        <v>TPJ(JIJ).Indirecto-C05.20.Actividades de apreciación, creación, producción y estímulos culturales .</v>
      </c>
      <c r="AM521" s="1" t="s">
        <v>64</v>
      </c>
      <c r="AN521" s="28"/>
    </row>
    <row r="522" spans="1:40" ht="16.5" customHeight="1" x14ac:dyDescent="0.2">
      <c r="A522" s="25" t="s">
        <v>1791</v>
      </c>
      <c r="B522" s="18" t="s">
        <v>438</v>
      </c>
      <c r="C522" s="18" t="s">
        <v>41</v>
      </c>
      <c r="D522" s="18" t="s">
        <v>1025</v>
      </c>
      <c r="E522" s="17" t="s">
        <v>1026</v>
      </c>
      <c r="F522" s="17">
        <v>2023</v>
      </c>
      <c r="G522" s="17" t="s">
        <v>1027</v>
      </c>
      <c r="H522" s="18" t="s">
        <v>45</v>
      </c>
      <c r="I522" s="17" t="s">
        <v>1050</v>
      </c>
      <c r="J522" s="26" t="s">
        <v>1051</v>
      </c>
      <c r="K522" s="26" t="s">
        <v>1052</v>
      </c>
      <c r="L522" s="28"/>
      <c r="M522" s="30"/>
      <c r="N522" s="30"/>
      <c r="O522" s="30"/>
      <c r="P522" s="18" t="s">
        <v>1982</v>
      </c>
      <c r="Q522" s="18" t="s">
        <v>1972</v>
      </c>
      <c r="R522" s="18"/>
      <c r="S522" s="16"/>
      <c r="T522" s="18"/>
      <c r="U522" s="18" t="s">
        <v>54</v>
      </c>
      <c r="V522" s="18" t="s">
        <v>55</v>
      </c>
      <c r="W522" s="18" t="s">
        <v>1800</v>
      </c>
      <c r="X522" s="18" t="s">
        <v>456</v>
      </c>
      <c r="Y522" s="18" t="s">
        <v>58</v>
      </c>
      <c r="Z522" s="33"/>
      <c r="AA522" s="31"/>
      <c r="AB522" s="32">
        <v>916261400</v>
      </c>
      <c r="AC522" s="31">
        <v>324827400</v>
      </c>
      <c r="AD522" s="26" t="e">
        <v>#REF!</v>
      </c>
      <c r="AE522" s="26" t="e">
        <v>#REF!</v>
      </c>
      <c r="AF522" s="28"/>
      <c r="AG522" s="1" t="str">
        <f t="shared" si="9"/>
        <v>(JIJ)</v>
      </c>
      <c r="AI522" s="21" t="str">
        <f t="shared" si="8"/>
        <v>(JIJ)</v>
      </c>
      <c r="AJ522" s="21" t="str">
        <f>VLOOKUP(AI522,codificacion_sdp_sdh!$A$2:$C$35,3,0)</f>
        <v>TPJ-C05.</v>
      </c>
      <c r="AK522" s="21" t="str">
        <f>VLOOKUP(AJ522,categorias_tp!$A$2:$B$8,2,0)</f>
        <v>05. Arte, cultura, recreación y deporte</v>
      </c>
      <c r="AL522" s="21" t="str">
        <f>VLOOKUP(AI522,codificacion_sdp_sdh!$A$2:$C$35,2,0)</f>
        <v>TPJ(JIJ).Indirecto-C05.20.Actividades de apreciación, creación, producción y estímulos culturales .</v>
      </c>
      <c r="AM522" s="1" t="s">
        <v>64</v>
      </c>
      <c r="AN522" s="28"/>
    </row>
    <row r="523" spans="1:40" ht="16.5" customHeight="1" x14ac:dyDescent="0.2">
      <c r="A523" s="25" t="s">
        <v>1791</v>
      </c>
      <c r="B523" s="18" t="s">
        <v>438</v>
      </c>
      <c r="C523" s="18" t="s">
        <v>41</v>
      </c>
      <c r="D523" s="18" t="s">
        <v>1025</v>
      </c>
      <c r="E523" s="17" t="s">
        <v>1026</v>
      </c>
      <c r="F523" s="17">
        <v>2023</v>
      </c>
      <c r="G523" s="17" t="s">
        <v>1027</v>
      </c>
      <c r="H523" s="18" t="s">
        <v>45</v>
      </c>
      <c r="I523" s="17" t="s">
        <v>1076</v>
      </c>
      <c r="J523" s="26" t="e">
        <v>#N/A</v>
      </c>
      <c r="K523" s="26" t="e">
        <v>#N/A</v>
      </c>
      <c r="L523" s="28"/>
      <c r="M523" s="30"/>
      <c r="N523" s="30"/>
      <c r="O523" s="30"/>
      <c r="P523" s="18" t="s">
        <v>1983</v>
      </c>
      <c r="Q523" s="18" t="s">
        <v>1984</v>
      </c>
      <c r="R523" s="18"/>
      <c r="S523" s="16"/>
      <c r="T523" s="18"/>
      <c r="U523" s="18" t="s">
        <v>54</v>
      </c>
      <c r="V523" s="18" t="s">
        <v>55</v>
      </c>
      <c r="W523" s="18" t="s">
        <v>1800</v>
      </c>
      <c r="X523" s="18" t="s">
        <v>456</v>
      </c>
      <c r="Y523" s="18" t="s">
        <v>58</v>
      </c>
      <c r="Z523" s="33"/>
      <c r="AA523" s="31"/>
      <c r="AB523" s="32">
        <v>15948961172</v>
      </c>
      <c r="AC523" s="31">
        <v>12184097747</v>
      </c>
      <c r="AD523" s="26" t="e">
        <v>#REF!</v>
      </c>
      <c r="AE523" s="26" t="e">
        <v>#REF!</v>
      </c>
      <c r="AF523" s="28"/>
      <c r="AG523" s="1" t="str">
        <f t="shared" si="9"/>
        <v>(JIJ)</v>
      </c>
      <c r="AI523" s="21" t="str">
        <f t="shared" si="8"/>
        <v>(JIJ)</v>
      </c>
      <c r="AJ523" s="21" t="str">
        <f>VLOOKUP(AI523,codificacion_sdp_sdh!$A$2:$C$35,3,0)</f>
        <v>TPJ-C05.</v>
      </c>
      <c r="AK523" s="21" t="str">
        <f>VLOOKUP(AJ523,categorias_tp!$A$2:$B$8,2,0)</f>
        <v>05. Arte, cultura, recreación y deporte</v>
      </c>
      <c r="AL523" s="21" t="str">
        <f>VLOOKUP(AI523,codificacion_sdp_sdh!$A$2:$C$35,2,0)</f>
        <v>TPJ(JIJ).Indirecto-C05.20.Actividades de apreciación, creación, producción y estímulos culturales .</v>
      </c>
      <c r="AM523" s="1" t="s">
        <v>64</v>
      </c>
      <c r="AN523" s="28"/>
    </row>
    <row r="524" spans="1:40" ht="16.5" customHeight="1" x14ac:dyDescent="0.2">
      <c r="A524" s="25" t="s">
        <v>1791</v>
      </c>
      <c r="B524" s="18" t="s">
        <v>674</v>
      </c>
      <c r="C524" s="18" t="s">
        <v>41</v>
      </c>
      <c r="D524" s="18" t="s">
        <v>675</v>
      </c>
      <c r="E524" s="17" t="s">
        <v>676</v>
      </c>
      <c r="F524" s="17">
        <v>2023</v>
      </c>
      <c r="G524" s="17" t="s">
        <v>677</v>
      </c>
      <c r="H524" s="18" t="s">
        <v>45</v>
      </c>
      <c r="I524" s="17" t="s">
        <v>678</v>
      </c>
      <c r="J524" s="26" t="s">
        <v>679</v>
      </c>
      <c r="K524" s="26" t="s">
        <v>680</v>
      </c>
      <c r="L524" s="28"/>
      <c r="M524" s="30"/>
      <c r="N524" s="30"/>
      <c r="O524" s="30"/>
      <c r="P524" s="18" t="s">
        <v>1985</v>
      </c>
      <c r="Q524" s="18" t="s">
        <v>1986</v>
      </c>
      <c r="R524" s="18"/>
      <c r="S524" s="16"/>
      <c r="T524" s="18"/>
      <c r="U524" s="18" t="s">
        <v>54</v>
      </c>
      <c r="V524" s="18" t="s">
        <v>55</v>
      </c>
      <c r="W524" s="18" t="s">
        <v>1794</v>
      </c>
      <c r="X524" s="18" t="s">
        <v>262</v>
      </c>
      <c r="Y524" s="18" t="s">
        <v>58</v>
      </c>
      <c r="Z524" s="33"/>
      <c r="AA524" s="31"/>
      <c r="AB524" s="34">
        <v>1813691500</v>
      </c>
      <c r="AC524" s="35">
        <v>686432600</v>
      </c>
      <c r="AD524" s="26" t="e">
        <v>#REF!</v>
      </c>
      <c r="AE524" s="26" t="e">
        <v>#REF!</v>
      </c>
      <c r="AF524" s="28"/>
      <c r="AG524" s="1" t="str">
        <f t="shared" si="9"/>
        <v>(JIE)</v>
      </c>
      <c r="AI524" s="21" t="str">
        <f t="shared" si="8"/>
        <v>(JIE)</v>
      </c>
      <c r="AJ524" s="21" t="str">
        <f>VLOOKUP(AI524,codificacion_sdp_sdh!$A$2:$C$35,3,0)</f>
        <v>TPJ-C02.</v>
      </c>
      <c r="AK524" s="21" t="str">
        <f>VLOOKUP(AJ524,categorias_tp!$A$2:$B$8,2,0)</f>
        <v>02. Acceso, pertinencia, permanencia y calidad para la educación</v>
      </c>
      <c r="AL524" s="21" t="str">
        <f>VLOOKUP(AI524,codificacion_sdp_sdh!$A$2:$C$35,2,0)</f>
        <v>TPJ(JIE).Indirecto-C02.10.Actividades de educación, sensibilización y gestión ambiental, y fomento de la protección del bienestar animal.</v>
      </c>
      <c r="AM524" s="1" t="s">
        <v>64</v>
      </c>
      <c r="AN524" s="28"/>
    </row>
    <row r="525" spans="1:40" ht="16.5" customHeight="1" x14ac:dyDescent="0.2">
      <c r="A525" s="25" t="s">
        <v>1791</v>
      </c>
      <c r="B525" s="18" t="s">
        <v>674</v>
      </c>
      <c r="C525" s="18" t="s">
        <v>41</v>
      </c>
      <c r="D525" s="18" t="s">
        <v>956</v>
      </c>
      <c r="E525" s="17" t="s">
        <v>957</v>
      </c>
      <c r="F525" s="17">
        <v>2023</v>
      </c>
      <c r="G525" s="17" t="s">
        <v>958</v>
      </c>
      <c r="H525" s="18" t="s">
        <v>45</v>
      </c>
      <c r="I525" s="17" t="s">
        <v>959</v>
      </c>
      <c r="J525" s="26" t="s">
        <v>960</v>
      </c>
      <c r="K525" s="26" t="s">
        <v>961</v>
      </c>
      <c r="L525" s="28"/>
      <c r="M525" s="30"/>
      <c r="N525" s="30"/>
      <c r="O525" s="30"/>
      <c r="P525" s="18" t="s">
        <v>1987</v>
      </c>
      <c r="Q525" s="18" t="s">
        <v>1988</v>
      </c>
      <c r="R525" s="18"/>
      <c r="S525" s="16"/>
      <c r="T525" s="18"/>
      <c r="U525" s="18" t="s">
        <v>54</v>
      </c>
      <c r="V525" s="18" t="s">
        <v>55</v>
      </c>
      <c r="W525" s="18" t="s">
        <v>1794</v>
      </c>
      <c r="X525" s="18" t="s">
        <v>262</v>
      </c>
      <c r="Y525" s="18" t="s">
        <v>58</v>
      </c>
      <c r="Z525" s="33"/>
      <c r="AA525" s="31"/>
      <c r="AB525" s="32">
        <v>173440000</v>
      </c>
      <c r="AC525" s="31">
        <v>89789200</v>
      </c>
      <c r="AD525" s="26" t="e">
        <v>#REF!</v>
      </c>
      <c r="AE525" s="26" t="e">
        <v>#REF!</v>
      </c>
      <c r="AF525" s="28"/>
      <c r="AG525" s="1" t="str">
        <f t="shared" si="9"/>
        <v>(JIE)</v>
      </c>
      <c r="AI525" s="21" t="str">
        <f t="shared" si="8"/>
        <v>(JIE)</v>
      </c>
      <c r="AJ525" s="21" t="str">
        <f>VLOOKUP(AI525,codificacion_sdp_sdh!$A$2:$C$35,3,0)</f>
        <v>TPJ-C02.</v>
      </c>
      <c r="AK525" s="21" t="str">
        <f>VLOOKUP(AJ525,categorias_tp!$A$2:$B$8,2,0)</f>
        <v>02. Acceso, pertinencia, permanencia y calidad para la educación</v>
      </c>
      <c r="AL525" s="21" t="str">
        <f>VLOOKUP(AI525,codificacion_sdp_sdh!$A$2:$C$35,2,0)</f>
        <v>TPJ(JIE).Indirecto-C02.10.Actividades de educación, sensibilización y gestión ambiental, y fomento de la protección del bienestar animal.</v>
      </c>
      <c r="AM525" s="1" t="s">
        <v>64</v>
      </c>
      <c r="AN525" s="28"/>
    </row>
    <row r="526" spans="1:40" ht="16.5" customHeight="1" x14ac:dyDescent="0.2">
      <c r="A526" s="25" t="s">
        <v>1791</v>
      </c>
      <c r="B526" s="18" t="s">
        <v>674</v>
      </c>
      <c r="C526" s="18" t="s">
        <v>41</v>
      </c>
      <c r="D526" s="18" t="s">
        <v>1092</v>
      </c>
      <c r="E526" s="17" t="s">
        <v>1093</v>
      </c>
      <c r="F526" s="17">
        <v>2023</v>
      </c>
      <c r="G526" s="17" t="s">
        <v>1094</v>
      </c>
      <c r="H526" s="18" t="s">
        <v>45</v>
      </c>
      <c r="I526" s="17" t="s">
        <v>1095</v>
      </c>
      <c r="J526" s="26" t="s">
        <v>1096</v>
      </c>
      <c r="K526" s="26" t="s">
        <v>1097</v>
      </c>
      <c r="L526" s="28"/>
      <c r="M526" s="30"/>
      <c r="N526" s="30"/>
      <c r="O526" s="30"/>
      <c r="P526" s="18" t="s">
        <v>1989</v>
      </c>
      <c r="Q526" s="18" t="s">
        <v>1990</v>
      </c>
      <c r="R526" s="18"/>
      <c r="S526" s="16"/>
      <c r="T526" s="18"/>
      <c r="U526" s="18" t="s">
        <v>54</v>
      </c>
      <c r="V526" s="18" t="s">
        <v>55</v>
      </c>
      <c r="W526" s="18" t="s">
        <v>1794</v>
      </c>
      <c r="X526" s="18" t="s">
        <v>262</v>
      </c>
      <c r="Y526" s="18" t="s">
        <v>58</v>
      </c>
      <c r="Z526" s="33"/>
      <c r="AA526" s="31"/>
      <c r="AB526" s="32">
        <v>212852500</v>
      </c>
      <c r="AC526" s="31">
        <v>93790066</v>
      </c>
      <c r="AD526" s="26" t="e">
        <v>#REF!</v>
      </c>
      <c r="AE526" s="26" t="e">
        <v>#REF!</v>
      </c>
      <c r="AF526" s="28"/>
      <c r="AG526" s="1" t="str">
        <f t="shared" si="9"/>
        <v>(JIE)</v>
      </c>
      <c r="AI526" s="21" t="str">
        <f t="shared" si="8"/>
        <v>(JIE)</v>
      </c>
      <c r="AJ526" s="21" t="str">
        <f>VLOOKUP(AI526,codificacion_sdp_sdh!$A$2:$C$35,3,0)</f>
        <v>TPJ-C02.</v>
      </c>
      <c r="AK526" s="21" t="str">
        <f>VLOOKUP(AJ526,categorias_tp!$A$2:$B$8,2,0)</f>
        <v>02. Acceso, pertinencia, permanencia y calidad para la educación</v>
      </c>
      <c r="AL526" s="21" t="str">
        <f>VLOOKUP(AI526,codificacion_sdp_sdh!$A$2:$C$35,2,0)</f>
        <v>TPJ(JIE).Indirecto-C02.10.Actividades de educación, sensibilización y gestión ambiental, y fomento de la protección del bienestar animal.</v>
      </c>
      <c r="AM526" s="1" t="s">
        <v>64</v>
      </c>
      <c r="AN526" s="28"/>
    </row>
    <row r="527" spans="1:40" ht="16.5" customHeight="1" x14ac:dyDescent="0.2">
      <c r="A527" s="25" t="s">
        <v>1791</v>
      </c>
      <c r="B527" s="18" t="s">
        <v>298</v>
      </c>
      <c r="C527" s="18" t="s">
        <v>41</v>
      </c>
      <c r="D527" s="18" t="s">
        <v>299</v>
      </c>
      <c r="E527" s="17" t="s">
        <v>300</v>
      </c>
      <c r="F527" s="17">
        <v>2023</v>
      </c>
      <c r="G527" s="17" t="s">
        <v>301</v>
      </c>
      <c r="H527" s="18" t="s">
        <v>45</v>
      </c>
      <c r="I527" s="17" t="s">
        <v>302</v>
      </c>
      <c r="J527" s="43" t="s">
        <v>303</v>
      </c>
      <c r="K527" s="18" t="s">
        <v>304</v>
      </c>
      <c r="L527" s="28"/>
      <c r="M527" s="30"/>
      <c r="N527" s="30"/>
      <c r="O527" s="30"/>
      <c r="P527" s="18" t="s">
        <v>1991</v>
      </c>
      <c r="Q527" s="18" t="s">
        <v>1992</v>
      </c>
      <c r="R527" s="18"/>
      <c r="S527" s="16"/>
      <c r="T527" s="18"/>
      <c r="U527" s="18" t="s">
        <v>54</v>
      </c>
      <c r="V527" s="18" t="s">
        <v>55</v>
      </c>
      <c r="W527" s="18" t="s">
        <v>1993</v>
      </c>
      <c r="X527" s="18" t="s">
        <v>309</v>
      </c>
      <c r="Y527" s="18" t="s">
        <v>58</v>
      </c>
      <c r="Z527" s="33"/>
      <c r="AA527" s="31">
        <v>276106000</v>
      </c>
      <c r="AB527" s="32">
        <v>148143000</v>
      </c>
      <c r="AC527" s="31">
        <v>36231400</v>
      </c>
      <c r="AD527" s="26" t="e">
        <v>#REF!</v>
      </c>
      <c r="AE527" s="26" t="e">
        <v>#REF!</v>
      </c>
      <c r="AF527" s="28"/>
      <c r="AG527" s="1" t="str">
        <f t="shared" si="9"/>
        <v>(JIQ)</v>
      </c>
      <c r="AI527" s="21" t="str">
        <f t="shared" si="8"/>
        <v>(JIQ)</v>
      </c>
      <c r="AJ527" s="21" t="str">
        <f>VLOOKUP(AI527,codificacion_sdp_sdh!$A$2:$C$35,3,0)</f>
        <v>TPJ-C07.</v>
      </c>
      <c r="AK527" s="21" t="str">
        <f>VLOOKUP(AJ527,categorias_tp!$A$2:$B$8,2,0)</f>
        <v>07. Resignificación del espacio público, la movilidad sostenible y el hábitat</v>
      </c>
      <c r="AL527" s="21" t="str">
        <f>VLOOKUP(AI527,codificacion_sdp_sdh!$A$2:$C$35,2,0)</f>
        <v>TPJ(JIQ).Indirecto-C07.34.Acciones en la promoción de uso de transporte público sostenible para la movilidad segura.</v>
      </c>
      <c r="AM527" s="1" t="s">
        <v>64</v>
      </c>
      <c r="AN527" s="28"/>
    </row>
    <row r="528" spans="1:40" ht="16.5" customHeight="1" x14ac:dyDescent="0.2">
      <c r="A528" s="25" t="s">
        <v>1791</v>
      </c>
      <c r="B528" s="18" t="s">
        <v>298</v>
      </c>
      <c r="C528" s="18" t="s">
        <v>41</v>
      </c>
      <c r="D528" s="18" t="s">
        <v>299</v>
      </c>
      <c r="E528" s="17" t="s">
        <v>300</v>
      </c>
      <c r="F528" s="17">
        <v>2023</v>
      </c>
      <c r="G528" s="17" t="s">
        <v>301</v>
      </c>
      <c r="H528" s="18" t="s">
        <v>45</v>
      </c>
      <c r="I528" s="17" t="s">
        <v>302</v>
      </c>
      <c r="J528" s="43" t="s">
        <v>303</v>
      </c>
      <c r="K528" s="18" t="s">
        <v>304</v>
      </c>
      <c r="L528" s="28"/>
      <c r="M528" s="30"/>
      <c r="N528" s="30"/>
      <c r="O528" s="30"/>
      <c r="P528" s="18" t="s">
        <v>1994</v>
      </c>
      <c r="Q528" s="18" t="s">
        <v>1992</v>
      </c>
      <c r="R528" s="18"/>
      <c r="S528" s="16"/>
      <c r="T528" s="18"/>
      <c r="U528" s="18" t="s">
        <v>54</v>
      </c>
      <c r="V528" s="18" t="s">
        <v>55</v>
      </c>
      <c r="W528" s="18" t="s">
        <v>1993</v>
      </c>
      <c r="X528" s="18" t="s">
        <v>309</v>
      </c>
      <c r="Y528" s="18" t="s">
        <v>58</v>
      </c>
      <c r="Z528" s="33"/>
      <c r="AA528" s="31"/>
      <c r="AB528" s="32">
        <v>86289000</v>
      </c>
      <c r="AC528" s="31">
        <v>2191467</v>
      </c>
      <c r="AD528" s="26" t="e">
        <v>#REF!</v>
      </c>
      <c r="AE528" s="26" t="e">
        <v>#REF!</v>
      </c>
      <c r="AF528" s="28"/>
      <c r="AG528" s="1" t="str">
        <f t="shared" si="9"/>
        <v>(JIQ)</v>
      </c>
      <c r="AI528" s="21" t="str">
        <f t="shared" si="8"/>
        <v>(JIQ)</v>
      </c>
      <c r="AJ528" s="21" t="str">
        <f>VLOOKUP(AI528,codificacion_sdp_sdh!$A$2:$C$35,3,0)</f>
        <v>TPJ-C07.</v>
      </c>
      <c r="AK528" s="21" t="str">
        <f>VLOOKUP(AJ528,categorias_tp!$A$2:$B$8,2,0)</f>
        <v>07. Resignificación del espacio público, la movilidad sostenible y el hábitat</v>
      </c>
      <c r="AL528" s="21" t="str">
        <f>VLOOKUP(AI528,codificacion_sdp_sdh!$A$2:$C$35,2,0)</f>
        <v>TPJ(JIQ).Indirecto-C07.34.Acciones en la promoción de uso de transporte público sostenible para la movilidad segura.</v>
      </c>
      <c r="AM528" s="1" t="s">
        <v>64</v>
      </c>
      <c r="AN528" s="28"/>
    </row>
    <row r="529" spans="1:40" ht="16.5" customHeight="1" x14ac:dyDescent="0.2">
      <c r="A529" s="25" t="s">
        <v>1791</v>
      </c>
      <c r="B529" s="18" t="s">
        <v>298</v>
      </c>
      <c r="C529" s="18" t="s">
        <v>41</v>
      </c>
      <c r="D529" s="18" t="s">
        <v>299</v>
      </c>
      <c r="E529" s="17" t="s">
        <v>300</v>
      </c>
      <c r="F529" s="17">
        <v>2023</v>
      </c>
      <c r="G529" s="17" t="s">
        <v>301</v>
      </c>
      <c r="H529" s="18" t="s">
        <v>45</v>
      </c>
      <c r="I529" s="17" t="s">
        <v>315</v>
      </c>
      <c r="J529" s="26" t="s">
        <v>316</v>
      </c>
      <c r="K529" s="26" t="s">
        <v>317</v>
      </c>
      <c r="L529" s="28"/>
      <c r="M529" s="30"/>
      <c r="N529" s="30"/>
      <c r="O529" s="30"/>
      <c r="P529" s="18" t="s">
        <v>1995</v>
      </c>
      <c r="Q529" s="18" t="s">
        <v>1996</v>
      </c>
      <c r="R529" s="18"/>
      <c r="S529" s="16"/>
      <c r="T529" s="18"/>
      <c r="U529" s="18" t="s">
        <v>54</v>
      </c>
      <c r="V529" s="18" t="s">
        <v>55</v>
      </c>
      <c r="W529" s="18" t="s">
        <v>1993</v>
      </c>
      <c r="X529" s="18" t="s">
        <v>309</v>
      </c>
      <c r="Y529" s="18" t="s">
        <v>58</v>
      </c>
      <c r="Z529" s="33"/>
      <c r="AA529" s="31">
        <v>1243880000</v>
      </c>
      <c r="AB529" s="32">
        <v>1278530000</v>
      </c>
      <c r="AC529" s="31">
        <v>356141767</v>
      </c>
      <c r="AD529" s="26" t="e">
        <v>#REF!</v>
      </c>
      <c r="AE529" s="26" t="e">
        <v>#REF!</v>
      </c>
      <c r="AF529" s="28"/>
      <c r="AG529" s="1" t="str">
        <f t="shared" si="9"/>
        <v>(JIQ)</v>
      </c>
      <c r="AI529" s="21" t="str">
        <f t="shared" si="8"/>
        <v>(JIQ)</v>
      </c>
      <c r="AJ529" s="21" t="str">
        <f>VLOOKUP(AI529,codificacion_sdp_sdh!$A$2:$C$35,3,0)</f>
        <v>TPJ-C07.</v>
      </c>
      <c r="AK529" s="21" t="str">
        <f>VLOOKUP(AJ529,categorias_tp!$A$2:$B$8,2,0)</f>
        <v>07. Resignificación del espacio público, la movilidad sostenible y el hábitat</v>
      </c>
      <c r="AL529" s="21" t="str">
        <f>VLOOKUP(AI529,codificacion_sdp_sdh!$A$2:$C$35,2,0)</f>
        <v>TPJ(JIQ).Indirecto-C07.34.Acciones en la promoción de uso de transporte público sostenible para la movilidad segura.</v>
      </c>
      <c r="AM529" s="1" t="s">
        <v>64</v>
      </c>
      <c r="AN529" s="28"/>
    </row>
    <row r="530" spans="1:40" ht="16.5" customHeight="1" x14ac:dyDescent="0.2">
      <c r="A530" s="25" t="s">
        <v>1791</v>
      </c>
      <c r="B530" s="18" t="s">
        <v>298</v>
      </c>
      <c r="C530" s="18" t="s">
        <v>41</v>
      </c>
      <c r="D530" s="18" t="s">
        <v>299</v>
      </c>
      <c r="E530" s="17" t="s">
        <v>300</v>
      </c>
      <c r="F530" s="17">
        <v>2023</v>
      </c>
      <c r="G530" s="17" t="s">
        <v>301</v>
      </c>
      <c r="H530" s="18" t="s">
        <v>45</v>
      </c>
      <c r="I530" s="17" t="s">
        <v>324</v>
      </c>
      <c r="J530" s="26" t="e">
        <v>#N/A</v>
      </c>
      <c r="K530" s="26" t="e">
        <v>#N/A</v>
      </c>
      <c r="L530" s="28"/>
      <c r="M530" s="30"/>
      <c r="N530" s="30"/>
      <c r="O530" s="30"/>
      <c r="P530" s="18" t="s">
        <v>1997</v>
      </c>
      <c r="Q530" s="18" t="s">
        <v>1998</v>
      </c>
      <c r="R530" s="18"/>
      <c r="S530" s="16"/>
      <c r="T530" s="18"/>
      <c r="U530" s="18" t="s">
        <v>54</v>
      </c>
      <c r="V530" s="18" t="s">
        <v>55</v>
      </c>
      <c r="W530" s="18" t="s">
        <v>1993</v>
      </c>
      <c r="X530" s="18" t="s">
        <v>309</v>
      </c>
      <c r="Y530" s="18" t="s">
        <v>58</v>
      </c>
      <c r="Z530" s="33"/>
      <c r="AA530" s="31">
        <v>347044000</v>
      </c>
      <c r="AB530" s="32">
        <v>176543000</v>
      </c>
      <c r="AC530" s="31">
        <v>12229867</v>
      </c>
      <c r="AD530" s="26" t="e">
        <v>#REF!</v>
      </c>
      <c r="AE530" s="26" t="e">
        <v>#REF!</v>
      </c>
      <c r="AF530" s="28"/>
      <c r="AG530" s="1" t="str">
        <f t="shared" si="9"/>
        <v>(JIQ)</v>
      </c>
      <c r="AI530" s="21" t="str">
        <f t="shared" si="8"/>
        <v>(JIQ)</v>
      </c>
      <c r="AJ530" s="21" t="str">
        <f>VLOOKUP(AI530,codificacion_sdp_sdh!$A$2:$C$35,3,0)</f>
        <v>TPJ-C07.</v>
      </c>
      <c r="AK530" s="21" t="str">
        <f>VLOOKUP(AJ530,categorias_tp!$A$2:$B$8,2,0)</f>
        <v>07. Resignificación del espacio público, la movilidad sostenible y el hábitat</v>
      </c>
      <c r="AL530" s="21" t="str">
        <f>VLOOKUP(AI530,codificacion_sdp_sdh!$A$2:$C$35,2,0)</f>
        <v>TPJ(JIQ).Indirecto-C07.34.Acciones en la promoción de uso de transporte público sostenible para la movilidad segura.</v>
      </c>
      <c r="AM530" s="1" t="s">
        <v>64</v>
      </c>
      <c r="AN530" s="28"/>
    </row>
    <row r="531" spans="1:40" ht="16.5" customHeight="1" x14ac:dyDescent="0.2">
      <c r="A531" s="25" t="s">
        <v>1791</v>
      </c>
      <c r="B531" s="18" t="s">
        <v>298</v>
      </c>
      <c r="C531" s="18" t="s">
        <v>41</v>
      </c>
      <c r="D531" s="18" t="s">
        <v>299</v>
      </c>
      <c r="E531" s="17" t="s">
        <v>300</v>
      </c>
      <c r="F531" s="17">
        <v>2023</v>
      </c>
      <c r="G531" s="17" t="s">
        <v>301</v>
      </c>
      <c r="H531" s="18" t="s">
        <v>45</v>
      </c>
      <c r="I531" s="17" t="s">
        <v>324</v>
      </c>
      <c r="J531" s="26" t="e">
        <v>#N/A</v>
      </c>
      <c r="K531" s="26" t="e">
        <v>#N/A</v>
      </c>
      <c r="L531" s="28"/>
      <c r="M531" s="30"/>
      <c r="N531" s="30"/>
      <c r="O531" s="30"/>
      <c r="P531" s="18" t="s">
        <v>1999</v>
      </c>
      <c r="Q531" s="18" t="s">
        <v>1998</v>
      </c>
      <c r="R531" s="18"/>
      <c r="S531" s="16"/>
      <c r="T531" s="18"/>
      <c r="U531" s="18" t="s">
        <v>54</v>
      </c>
      <c r="V531" s="18" t="s">
        <v>55</v>
      </c>
      <c r="W531" s="18" t="s">
        <v>1993</v>
      </c>
      <c r="X531" s="18" t="s">
        <v>309</v>
      </c>
      <c r="Y531" s="18" t="s">
        <v>58</v>
      </c>
      <c r="Z531" s="33"/>
      <c r="AA531" s="31"/>
      <c r="AB531" s="32">
        <v>75330000</v>
      </c>
      <c r="AC531" s="31">
        <v>12052800</v>
      </c>
      <c r="AD531" s="26" t="e">
        <v>#REF!</v>
      </c>
      <c r="AE531" s="26" t="e">
        <v>#REF!</v>
      </c>
      <c r="AF531" s="28"/>
      <c r="AG531" s="1" t="str">
        <f t="shared" si="9"/>
        <v>(JIQ)</v>
      </c>
      <c r="AI531" s="21" t="str">
        <f t="shared" si="8"/>
        <v>(JIQ)</v>
      </c>
      <c r="AJ531" s="21" t="str">
        <f>VLOOKUP(AI531,codificacion_sdp_sdh!$A$2:$C$35,3,0)</f>
        <v>TPJ-C07.</v>
      </c>
      <c r="AK531" s="21" t="str">
        <f>VLOOKUP(AJ531,categorias_tp!$A$2:$B$8,2,0)</f>
        <v>07. Resignificación del espacio público, la movilidad sostenible y el hábitat</v>
      </c>
      <c r="AL531" s="21" t="str">
        <f>VLOOKUP(AI531,codificacion_sdp_sdh!$A$2:$C$35,2,0)</f>
        <v>TPJ(JIQ).Indirecto-C07.34.Acciones en la promoción de uso de transporte público sostenible para la movilidad segura.</v>
      </c>
      <c r="AM531" s="1" t="s">
        <v>64</v>
      </c>
      <c r="AN531" s="28"/>
    </row>
    <row r="532" spans="1:40" ht="16.5" customHeight="1" x14ac:dyDescent="0.2">
      <c r="A532" s="25" t="s">
        <v>1791</v>
      </c>
      <c r="B532" s="18" t="s">
        <v>298</v>
      </c>
      <c r="C532" s="18" t="s">
        <v>41</v>
      </c>
      <c r="D532" s="18" t="s">
        <v>299</v>
      </c>
      <c r="E532" s="17" t="s">
        <v>300</v>
      </c>
      <c r="F532" s="17">
        <v>2023</v>
      </c>
      <c r="G532" s="17" t="s">
        <v>301</v>
      </c>
      <c r="H532" s="18" t="s">
        <v>45</v>
      </c>
      <c r="I532" s="17" t="s">
        <v>330</v>
      </c>
      <c r="J532" s="26" t="s">
        <v>331</v>
      </c>
      <c r="K532" s="26" t="s">
        <v>332</v>
      </c>
      <c r="L532" s="28"/>
      <c r="M532" s="30"/>
      <c r="N532" s="30"/>
      <c r="O532" s="30"/>
      <c r="P532" s="18" t="s">
        <v>2000</v>
      </c>
      <c r="Q532" s="18" t="s">
        <v>2001</v>
      </c>
      <c r="R532" s="18"/>
      <c r="S532" s="16"/>
      <c r="T532" s="18"/>
      <c r="U532" s="18" t="s">
        <v>54</v>
      </c>
      <c r="V532" s="18" t="s">
        <v>55</v>
      </c>
      <c r="W532" s="18" t="s">
        <v>1993</v>
      </c>
      <c r="X532" s="18" t="s">
        <v>309</v>
      </c>
      <c r="Y532" s="18" t="s">
        <v>58</v>
      </c>
      <c r="Z532" s="33"/>
      <c r="AA532" s="31">
        <v>1864971000</v>
      </c>
      <c r="AB532" s="32">
        <v>1381006300</v>
      </c>
      <c r="AC532" s="31">
        <v>314416840</v>
      </c>
      <c r="AD532" s="26" t="e">
        <v>#REF!</v>
      </c>
      <c r="AE532" s="26" t="e">
        <v>#REF!</v>
      </c>
      <c r="AF532" s="28"/>
      <c r="AG532" s="1" t="str">
        <f t="shared" si="9"/>
        <v>(JIQ)</v>
      </c>
      <c r="AI532" s="21" t="str">
        <f t="shared" si="8"/>
        <v>(JIQ)</v>
      </c>
      <c r="AJ532" s="21" t="str">
        <f>VLOOKUP(AI532,codificacion_sdp_sdh!$A$2:$C$35,3,0)</f>
        <v>TPJ-C07.</v>
      </c>
      <c r="AK532" s="21" t="str">
        <f>VLOOKUP(AJ532,categorias_tp!$A$2:$B$8,2,0)</f>
        <v>07. Resignificación del espacio público, la movilidad sostenible y el hábitat</v>
      </c>
      <c r="AL532" s="21" t="str">
        <f>VLOOKUP(AI532,codificacion_sdp_sdh!$A$2:$C$35,2,0)</f>
        <v>TPJ(JIQ).Indirecto-C07.34.Acciones en la promoción de uso de transporte público sostenible para la movilidad segura.</v>
      </c>
      <c r="AM532" s="1" t="s">
        <v>64</v>
      </c>
      <c r="AN532" s="28"/>
    </row>
    <row r="533" spans="1:40" ht="16.5" customHeight="1" x14ac:dyDescent="0.2">
      <c r="A533" s="25" t="s">
        <v>1791</v>
      </c>
      <c r="B533" s="18" t="s">
        <v>298</v>
      </c>
      <c r="C533" s="18" t="s">
        <v>41</v>
      </c>
      <c r="D533" s="18" t="s">
        <v>299</v>
      </c>
      <c r="E533" s="17" t="s">
        <v>300</v>
      </c>
      <c r="F533" s="17">
        <v>2023</v>
      </c>
      <c r="G533" s="17" t="s">
        <v>301</v>
      </c>
      <c r="H533" s="18" t="s">
        <v>45</v>
      </c>
      <c r="I533" s="17" t="s">
        <v>337</v>
      </c>
      <c r="J533" s="26" t="s">
        <v>338</v>
      </c>
      <c r="K533" s="26" t="s">
        <v>339</v>
      </c>
      <c r="L533" s="28"/>
      <c r="M533" s="30"/>
      <c r="N533" s="30"/>
      <c r="O533" s="30"/>
      <c r="P533" s="18" t="s">
        <v>2002</v>
      </c>
      <c r="Q533" s="18" t="s">
        <v>2003</v>
      </c>
      <c r="R533" s="18"/>
      <c r="S533" s="16"/>
      <c r="T533" s="18"/>
      <c r="U533" s="18" t="s">
        <v>54</v>
      </c>
      <c r="V533" s="18" t="s">
        <v>55</v>
      </c>
      <c r="W533" s="18" t="s">
        <v>1993</v>
      </c>
      <c r="X533" s="18" t="s">
        <v>309</v>
      </c>
      <c r="Y533" s="18" t="s">
        <v>58</v>
      </c>
      <c r="Z533" s="33"/>
      <c r="AA533" s="31">
        <v>974064000</v>
      </c>
      <c r="AB533" s="32">
        <v>974063928</v>
      </c>
      <c r="AC533" s="31">
        <v>325113076</v>
      </c>
      <c r="AD533" s="26" t="e">
        <v>#REF!</v>
      </c>
      <c r="AE533" s="26" t="e">
        <v>#REF!</v>
      </c>
      <c r="AF533" s="28"/>
      <c r="AG533" s="1" t="str">
        <f t="shared" si="9"/>
        <v>(JIQ)</v>
      </c>
      <c r="AI533" s="21" t="str">
        <f t="shared" si="8"/>
        <v>(JIQ)</v>
      </c>
      <c r="AJ533" s="21" t="str">
        <f>VLOOKUP(AI533,codificacion_sdp_sdh!$A$2:$C$35,3,0)</f>
        <v>TPJ-C07.</v>
      </c>
      <c r="AK533" s="21" t="str">
        <f>VLOOKUP(AJ533,categorias_tp!$A$2:$B$8,2,0)</f>
        <v>07. Resignificación del espacio público, la movilidad sostenible y el hábitat</v>
      </c>
      <c r="AL533" s="21" t="str">
        <f>VLOOKUP(AI533,codificacion_sdp_sdh!$A$2:$C$35,2,0)</f>
        <v>TPJ(JIQ).Indirecto-C07.34.Acciones en la promoción de uso de transporte público sostenible para la movilidad segura.</v>
      </c>
      <c r="AM533" s="1" t="s">
        <v>64</v>
      </c>
      <c r="AN533" s="28"/>
    </row>
    <row r="534" spans="1:40" ht="16.5" customHeight="1" x14ac:dyDescent="0.2">
      <c r="A534" s="25" t="s">
        <v>1791</v>
      </c>
      <c r="B534" s="18" t="s">
        <v>397</v>
      </c>
      <c r="C534" s="18" t="s">
        <v>41</v>
      </c>
      <c r="D534" s="18" t="s">
        <v>398</v>
      </c>
      <c r="E534" s="17" t="s">
        <v>399</v>
      </c>
      <c r="F534" s="17">
        <v>2023</v>
      </c>
      <c r="G534" s="17" t="s">
        <v>400</v>
      </c>
      <c r="H534" s="18" t="s">
        <v>45</v>
      </c>
      <c r="I534" s="17" t="s">
        <v>401</v>
      </c>
      <c r="J534" s="26" t="s">
        <v>402</v>
      </c>
      <c r="K534" s="26" t="s">
        <v>403</v>
      </c>
      <c r="L534" s="28"/>
      <c r="M534" s="30"/>
      <c r="N534" s="30"/>
      <c r="O534" s="30"/>
      <c r="P534" s="18" t="s">
        <v>2004</v>
      </c>
      <c r="Q534" s="18" t="s">
        <v>2005</v>
      </c>
      <c r="R534" s="18"/>
      <c r="S534" s="16"/>
      <c r="T534" s="18"/>
      <c r="U534" s="18" t="s">
        <v>54</v>
      </c>
      <c r="V534" s="18" t="s">
        <v>55</v>
      </c>
      <c r="W534" s="18" t="s">
        <v>1993</v>
      </c>
      <c r="X534" s="18" t="s">
        <v>408</v>
      </c>
      <c r="Y534" s="18" t="s">
        <v>58</v>
      </c>
      <c r="Z534" s="33"/>
      <c r="AA534" s="31"/>
      <c r="AB534" s="32">
        <v>2825750000</v>
      </c>
      <c r="AC534" s="31">
        <v>912864667</v>
      </c>
      <c r="AD534" s="26" t="e">
        <v>#REF!</v>
      </c>
      <c r="AE534" s="26" t="e">
        <v>#REF!</v>
      </c>
      <c r="AF534" s="28"/>
      <c r="AG534" s="1" t="str">
        <f t="shared" si="9"/>
        <v>(JIP)</v>
      </c>
      <c r="AI534" s="21" t="str">
        <f t="shared" si="8"/>
        <v>(JIP)</v>
      </c>
      <c r="AJ534" s="21" t="str">
        <f>VLOOKUP(AI534,codificacion_sdp_sdh!$A$2:$C$35,3,0)</f>
        <v>TPJ-C07.</v>
      </c>
      <c r="AK534" s="21" t="str">
        <f>VLOOKUP(AJ534,categorias_tp!$A$2:$B$8,2,0)</f>
        <v>07. Resignificación del espacio público, la movilidad sostenible y el hábitat</v>
      </c>
      <c r="AL534" s="21" t="str">
        <f>VLOOKUP(AI534,codificacion_sdp_sdh!$A$2:$C$35,2,0)</f>
        <v>TPJ(JIP).Indirecto-C07.32.Mejoramiento e innovación social para el hábitat y acceso a la oferta de vivienda.</v>
      </c>
      <c r="AM534" s="1" t="s">
        <v>64</v>
      </c>
      <c r="AN534" s="28"/>
    </row>
    <row r="535" spans="1:40" ht="16.5" customHeight="1" x14ac:dyDescent="0.2">
      <c r="A535" s="25" t="s">
        <v>1791</v>
      </c>
      <c r="B535" s="18" t="s">
        <v>397</v>
      </c>
      <c r="C535" s="18" t="s">
        <v>41</v>
      </c>
      <c r="D535" s="18" t="s">
        <v>398</v>
      </c>
      <c r="E535" s="17" t="s">
        <v>399</v>
      </c>
      <c r="F535" s="17">
        <v>2023</v>
      </c>
      <c r="G535" s="17" t="s">
        <v>400</v>
      </c>
      <c r="H535" s="18" t="s">
        <v>45</v>
      </c>
      <c r="I535" s="17" t="s">
        <v>412</v>
      </c>
      <c r="J535" s="26" t="s">
        <v>413</v>
      </c>
      <c r="K535" s="26" t="s">
        <v>414</v>
      </c>
      <c r="L535" s="28"/>
      <c r="M535" s="30"/>
      <c r="N535" s="30"/>
      <c r="O535" s="30"/>
      <c r="P535" s="18" t="s">
        <v>2006</v>
      </c>
      <c r="Q535" s="18" t="s">
        <v>2005</v>
      </c>
      <c r="R535" s="18"/>
      <c r="S535" s="16"/>
      <c r="T535" s="18"/>
      <c r="U535" s="18" t="s">
        <v>54</v>
      </c>
      <c r="V535" s="18" t="s">
        <v>55</v>
      </c>
      <c r="W535" s="18" t="s">
        <v>1993</v>
      </c>
      <c r="X535" s="18" t="s">
        <v>408</v>
      </c>
      <c r="Y535" s="18" t="s">
        <v>58</v>
      </c>
      <c r="Z535" s="33"/>
      <c r="AA535" s="31"/>
      <c r="AB535" s="32">
        <v>19942723223</v>
      </c>
      <c r="AC535" s="31">
        <v>15170713203</v>
      </c>
      <c r="AD535" s="26" t="e">
        <v>#REF!</v>
      </c>
      <c r="AE535" s="26" t="e">
        <v>#REF!</v>
      </c>
      <c r="AF535" s="28"/>
      <c r="AG535" s="1" t="str">
        <f t="shared" si="9"/>
        <v>(JIP)</v>
      </c>
      <c r="AI535" s="21" t="str">
        <f t="shared" si="8"/>
        <v>(JIP)</v>
      </c>
      <c r="AJ535" s="21" t="str">
        <f>VLOOKUP(AI535,codificacion_sdp_sdh!$A$2:$C$35,3,0)</f>
        <v>TPJ-C07.</v>
      </c>
      <c r="AK535" s="21" t="str">
        <f>VLOOKUP(AJ535,categorias_tp!$A$2:$B$8,2,0)</f>
        <v>07. Resignificación del espacio público, la movilidad sostenible y el hábitat</v>
      </c>
      <c r="AL535" s="21" t="str">
        <f>VLOOKUP(AI535,codificacion_sdp_sdh!$A$2:$C$35,2,0)</f>
        <v>TPJ(JIP).Indirecto-C07.32.Mejoramiento e innovación social para el hábitat y acceso a la oferta de vivienda.</v>
      </c>
      <c r="AM535" s="1" t="s">
        <v>64</v>
      </c>
      <c r="AN535" s="28"/>
    </row>
    <row r="536" spans="1:40" ht="16.5" customHeight="1" x14ac:dyDescent="0.2">
      <c r="A536" s="25" t="s">
        <v>1791</v>
      </c>
      <c r="B536" s="18" t="s">
        <v>397</v>
      </c>
      <c r="C536" s="18" t="s">
        <v>41</v>
      </c>
      <c r="D536" s="18" t="s">
        <v>398</v>
      </c>
      <c r="E536" s="17" t="s">
        <v>399</v>
      </c>
      <c r="F536" s="17">
        <v>2023</v>
      </c>
      <c r="G536" s="17" t="s">
        <v>400</v>
      </c>
      <c r="H536" s="18" t="s">
        <v>45</v>
      </c>
      <c r="I536" s="17" t="s">
        <v>422</v>
      </c>
      <c r="J536" s="43" t="s">
        <v>423</v>
      </c>
      <c r="K536" s="18" t="s">
        <v>424</v>
      </c>
      <c r="L536" s="28"/>
      <c r="M536" s="30"/>
      <c r="N536" s="30"/>
      <c r="O536" s="30"/>
      <c r="P536" s="18" t="s">
        <v>2007</v>
      </c>
      <c r="Q536" s="18" t="s">
        <v>2005</v>
      </c>
      <c r="R536" s="18"/>
      <c r="S536" s="16"/>
      <c r="T536" s="18"/>
      <c r="U536" s="18" t="s">
        <v>54</v>
      </c>
      <c r="V536" s="18" t="s">
        <v>55</v>
      </c>
      <c r="W536" s="18" t="s">
        <v>1993</v>
      </c>
      <c r="X536" s="18" t="s">
        <v>408</v>
      </c>
      <c r="Y536" s="18" t="s">
        <v>58</v>
      </c>
      <c r="Z536" s="33"/>
      <c r="AA536" s="31"/>
      <c r="AB536" s="32">
        <v>33415110000</v>
      </c>
      <c r="AC536" s="31">
        <v>32936439998</v>
      </c>
      <c r="AD536" s="26" t="e">
        <v>#REF!</v>
      </c>
      <c r="AE536" s="26" t="e">
        <v>#REF!</v>
      </c>
      <c r="AF536" s="28"/>
      <c r="AG536" s="1" t="str">
        <f t="shared" si="9"/>
        <v>(JIP)</v>
      </c>
      <c r="AI536" s="21" t="str">
        <f t="shared" si="8"/>
        <v>(JIP)</v>
      </c>
      <c r="AJ536" s="21" t="str">
        <f>VLOOKUP(AI536,codificacion_sdp_sdh!$A$2:$C$35,3,0)</f>
        <v>TPJ-C07.</v>
      </c>
      <c r="AK536" s="21" t="str">
        <f>VLOOKUP(AJ536,categorias_tp!$A$2:$B$8,2,0)</f>
        <v>07. Resignificación del espacio público, la movilidad sostenible y el hábitat</v>
      </c>
      <c r="AL536" s="21" t="str">
        <f>VLOOKUP(AI536,codificacion_sdp_sdh!$A$2:$C$35,2,0)</f>
        <v>TPJ(JIP).Indirecto-C07.32.Mejoramiento e innovación social para el hábitat y acceso a la oferta de vivienda.</v>
      </c>
      <c r="AM536" s="1" t="s">
        <v>64</v>
      </c>
      <c r="AN536" s="28"/>
    </row>
    <row r="537" spans="1:40" ht="16.5" customHeight="1" x14ac:dyDescent="0.2">
      <c r="A537" s="25" t="s">
        <v>1791</v>
      </c>
      <c r="B537" s="18" t="s">
        <v>397</v>
      </c>
      <c r="C537" s="18" t="s">
        <v>41</v>
      </c>
      <c r="D537" s="18" t="s">
        <v>398</v>
      </c>
      <c r="E537" s="17" t="s">
        <v>399</v>
      </c>
      <c r="F537" s="17">
        <v>2023</v>
      </c>
      <c r="G537" s="17" t="s">
        <v>400</v>
      </c>
      <c r="H537" s="18" t="s">
        <v>45</v>
      </c>
      <c r="I537" s="17" t="s">
        <v>431</v>
      </c>
      <c r="J537" s="43" t="s">
        <v>432</v>
      </c>
      <c r="K537" s="18" t="s">
        <v>433</v>
      </c>
      <c r="L537" s="28"/>
      <c r="M537" s="30"/>
      <c r="N537" s="30"/>
      <c r="O537" s="30"/>
      <c r="P537" s="18" t="s">
        <v>2008</v>
      </c>
      <c r="Q537" s="18" t="s">
        <v>2009</v>
      </c>
      <c r="R537" s="18"/>
      <c r="S537" s="16"/>
      <c r="T537" s="18"/>
      <c r="U537" s="18" t="s">
        <v>54</v>
      </c>
      <c r="V537" s="18" t="s">
        <v>55</v>
      </c>
      <c r="W537" s="18" t="s">
        <v>1993</v>
      </c>
      <c r="X537" s="18" t="s">
        <v>408</v>
      </c>
      <c r="Y537" s="18" t="s">
        <v>58</v>
      </c>
      <c r="Z537" s="33"/>
      <c r="AA537" s="31"/>
      <c r="AB537" s="32">
        <v>1211012000</v>
      </c>
      <c r="AC537" s="31">
        <v>393461999</v>
      </c>
      <c r="AD537" s="26" t="e">
        <v>#REF!</v>
      </c>
      <c r="AE537" s="26" t="e">
        <v>#REF!</v>
      </c>
      <c r="AF537" s="28"/>
      <c r="AG537" s="1" t="str">
        <f t="shared" si="9"/>
        <v>(JIP)</v>
      </c>
      <c r="AI537" s="21" t="str">
        <f t="shared" si="8"/>
        <v>(JIP)</v>
      </c>
      <c r="AJ537" s="21" t="str">
        <f>VLOOKUP(AI537,codificacion_sdp_sdh!$A$2:$C$35,3,0)</f>
        <v>TPJ-C07.</v>
      </c>
      <c r="AK537" s="21" t="str">
        <f>VLOOKUP(AJ537,categorias_tp!$A$2:$B$8,2,0)</f>
        <v>07. Resignificación del espacio público, la movilidad sostenible y el hábitat</v>
      </c>
      <c r="AL537" s="21" t="str">
        <f>VLOOKUP(AI537,codificacion_sdp_sdh!$A$2:$C$35,2,0)</f>
        <v>TPJ(JIP).Indirecto-C07.32.Mejoramiento e innovación social para el hábitat y acceso a la oferta de vivienda.</v>
      </c>
      <c r="AM537" s="1" t="s">
        <v>64</v>
      </c>
      <c r="AN537" s="28"/>
    </row>
    <row r="538" spans="1:40" ht="16.5" customHeight="1" x14ac:dyDescent="0.2">
      <c r="A538" s="25" t="s">
        <v>1791</v>
      </c>
      <c r="B538" s="18" t="s">
        <v>397</v>
      </c>
      <c r="C538" s="18" t="s">
        <v>41</v>
      </c>
      <c r="D538" s="18" t="s">
        <v>1083</v>
      </c>
      <c r="E538" s="17" t="s">
        <v>1084</v>
      </c>
      <c r="F538" s="17">
        <v>2023</v>
      </c>
      <c r="G538" s="17" t="s">
        <v>1085</v>
      </c>
      <c r="H538" s="18" t="s">
        <v>45</v>
      </c>
      <c r="I538" s="17" t="s">
        <v>1086</v>
      </c>
      <c r="J538" s="26" t="e">
        <v>#N/A</v>
      </c>
      <c r="K538" s="26" t="e">
        <v>#N/A</v>
      </c>
      <c r="L538" s="28"/>
      <c r="M538" s="30"/>
      <c r="N538" s="30"/>
      <c r="O538" s="30"/>
      <c r="P538" s="18" t="s">
        <v>2010</v>
      </c>
      <c r="Q538" s="18" t="s">
        <v>2011</v>
      </c>
      <c r="R538" s="18"/>
      <c r="S538" s="16"/>
      <c r="T538" s="18"/>
      <c r="U538" s="18" t="s">
        <v>54</v>
      </c>
      <c r="V538" s="18" t="s">
        <v>55</v>
      </c>
      <c r="W538" s="18" t="s">
        <v>1818</v>
      </c>
      <c r="X538" s="18" t="s">
        <v>365</v>
      </c>
      <c r="Y538" s="18" t="s">
        <v>58</v>
      </c>
      <c r="Z538" s="33"/>
      <c r="AA538" s="31"/>
      <c r="AB538" s="32">
        <v>748980000</v>
      </c>
      <c r="AC538" s="31">
        <v>196420665</v>
      </c>
      <c r="AD538" s="26" t="e">
        <v>#REF!</v>
      </c>
      <c r="AE538" s="26" t="e">
        <v>#REF!</v>
      </c>
      <c r="AF538" s="28"/>
      <c r="AG538" s="1" t="str">
        <f t="shared" si="9"/>
        <v>(JIG)</v>
      </c>
      <c r="AI538" s="21" t="str">
        <f t="shared" si="8"/>
        <v>(JIG)</v>
      </c>
      <c r="AJ538" s="21" t="str">
        <f>VLOOKUP(AI538,codificacion_sdp_sdh!$A$2:$C$35,3,0)</f>
        <v>TPJ-C03.</v>
      </c>
      <c r="AK538" s="21" t="str">
        <f>VLOOKUP(AJ538,categorias_tp!$A$2:$B$8,2,0)</f>
        <v>03. Inclusión productiva</v>
      </c>
      <c r="AL538" s="21" t="str">
        <f>VLOOKUP(AI538,codificacion_sdp_sdh!$A$2:$C$35,2,0)</f>
        <v>TPJ(JIG).Indirecto-C03.14.Desarrollo y emprendimiento sostenible.</v>
      </c>
      <c r="AM538" s="1" t="s">
        <v>64</v>
      </c>
      <c r="AN538" s="28"/>
    </row>
    <row r="539" spans="1:40" ht="16.5" customHeight="1" x14ac:dyDescent="0.2">
      <c r="A539" s="25" t="s">
        <v>1791</v>
      </c>
      <c r="B539" s="18" t="s">
        <v>495</v>
      </c>
      <c r="C539" s="18" t="s">
        <v>41</v>
      </c>
      <c r="D539" s="18" t="s">
        <v>496</v>
      </c>
      <c r="E539" s="17" t="s">
        <v>497</v>
      </c>
      <c r="F539" s="17">
        <v>2023</v>
      </c>
      <c r="G539" s="17" t="s">
        <v>498</v>
      </c>
      <c r="H539" s="18" t="s">
        <v>45</v>
      </c>
      <c r="I539" s="17" t="s">
        <v>499</v>
      </c>
      <c r="J539" s="26" t="s">
        <v>500</v>
      </c>
      <c r="K539" s="26" t="s">
        <v>501</v>
      </c>
      <c r="L539" s="28"/>
      <c r="M539" s="30"/>
      <c r="N539" s="30"/>
      <c r="O539" s="30"/>
      <c r="P539" s="18" t="s">
        <v>2012</v>
      </c>
      <c r="Q539" s="18" t="s">
        <v>2013</v>
      </c>
      <c r="R539" s="18"/>
      <c r="S539" s="16"/>
      <c r="T539" s="18"/>
      <c r="U539" s="18" t="s">
        <v>54</v>
      </c>
      <c r="V539" s="18" t="s">
        <v>55</v>
      </c>
      <c r="W539" s="18" t="s">
        <v>1818</v>
      </c>
      <c r="X539" s="18" t="s">
        <v>353</v>
      </c>
      <c r="Y539" s="18" t="s">
        <v>58</v>
      </c>
      <c r="Z539" s="33"/>
      <c r="AA539" s="31"/>
      <c r="AB539" s="32">
        <v>1360555794</v>
      </c>
      <c r="AC539" s="31">
        <v>470193867</v>
      </c>
      <c r="AD539" s="26" t="e">
        <v>#REF!</v>
      </c>
      <c r="AE539" s="26" t="e">
        <v>#REF!</v>
      </c>
      <c r="AF539" s="28"/>
      <c r="AG539" s="1" t="str">
        <f t="shared" si="9"/>
        <v>(JIF)</v>
      </c>
      <c r="AI539" s="21" t="str">
        <f t="shared" si="8"/>
        <v>(JIF)</v>
      </c>
      <c r="AJ539" s="21" t="str">
        <f>VLOOKUP(AI539,codificacion_sdp_sdh!$A$2:$C$35,3,0)</f>
        <v>TPJ-C03.</v>
      </c>
      <c r="AK539" s="21" t="str">
        <f>VLOOKUP(AJ539,categorias_tp!$A$2:$B$8,2,0)</f>
        <v>03. Inclusión productiva</v>
      </c>
      <c r="AL539" s="21" t="str">
        <f>VLOOKUP(AI539,codificacion_sdp_sdh!$A$2:$C$35,2,0)</f>
        <v>TPJ(JIF).Indirecto-C03.12.Empleabilidad y acceso al trabajo.</v>
      </c>
      <c r="AM539" s="1" t="s">
        <v>64</v>
      </c>
      <c r="AN539" s="28"/>
    </row>
    <row r="540" spans="1:40" ht="16.5" customHeight="1" x14ac:dyDescent="0.2">
      <c r="A540" s="25" t="s">
        <v>1791</v>
      </c>
      <c r="B540" s="18" t="s">
        <v>495</v>
      </c>
      <c r="C540" s="18" t="s">
        <v>41</v>
      </c>
      <c r="D540" s="18" t="s">
        <v>496</v>
      </c>
      <c r="E540" s="17" t="s">
        <v>497</v>
      </c>
      <c r="F540" s="17">
        <v>2023</v>
      </c>
      <c r="G540" s="17" t="s">
        <v>498</v>
      </c>
      <c r="H540" s="18" t="s">
        <v>45</v>
      </c>
      <c r="I540" s="17" t="s">
        <v>499</v>
      </c>
      <c r="J540" s="26" t="s">
        <v>500</v>
      </c>
      <c r="K540" s="26" t="s">
        <v>501</v>
      </c>
      <c r="L540" s="28"/>
      <c r="M540" s="30"/>
      <c r="N540" s="30"/>
      <c r="O540" s="30"/>
      <c r="P540" s="18" t="s">
        <v>2014</v>
      </c>
      <c r="Q540" s="18" t="s">
        <v>2013</v>
      </c>
      <c r="R540" s="18"/>
      <c r="S540" s="16"/>
      <c r="T540" s="18"/>
      <c r="U540" s="18" t="s">
        <v>54</v>
      </c>
      <c r="V540" s="18" t="s">
        <v>55</v>
      </c>
      <c r="W540" s="18" t="s">
        <v>1818</v>
      </c>
      <c r="X540" s="18" t="s">
        <v>353</v>
      </c>
      <c r="Y540" s="18" t="s">
        <v>58</v>
      </c>
      <c r="Z540" s="33"/>
      <c r="AA540" s="31"/>
      <c r="AB540" s="32">
        <v>1047900</v>
      </c>
      <c r="AC540" s="31"/>
      <c r="AD540" s="26" t="e">
        <v>#REF!</v>
      </c>
      <c r="AE540" s="26" t="e">
        <v>#REF!</v>
      </c>
      <c r="AF540" s="28"/>
      <c r="AG540" s="1" t="str">
        <f t="shared" si="9"/>
        <v>(JIF)</v>
      </c>
      <c r="AI540" s="21" t="str">
        <f t="shared" si="8"/>
        <v>(JIF)</v>
      </c>
      <c r="AJ540" s="21" t="str">
        <f>VLOOKUP(AI540,codificacion_sdp_sdh!$A$2:$C$35,3,0)</f>
        <v>TPJ-C03.</v>
      </c>
      <c r="AK540" s="21" t="str">
        <f>VLOOKUP(AJ540,categorias_tp!$A$2:$B$8,2,0)</f>
        <v>03. Inclusión productiva</v>
      </c>
      <c r="AL540" s="21" t="str">
        <f>VLOOKUP(AI540,codificacion_sdp_sdh!$A$2:$C$35,2,0)</f>
        <v>TPJ(JIF).Indirecto-C03.12.Empleabilidad y acceso al trabajo.</v>
      </c>
      <c r="AM540" s="1" t="s">
        <v>64</v>
      </c>
      <c r="AN540" s="28"/>
    </row>
    <row r="541" spans="1:40" ht="16.5" customHeight="1" x14ac:dyDescent="0.2">
      <c r="A541" s="25" t="s">
        <v>1791</v>
      </c>
      <c r="B541" s="18" t="s">
        <v>495</v>
      </c>
      <c r="C541" s="18" t="s">
        <v>41</v>
      </c>
      <c r="D541" s="18" t="s">
        <v>496</v>
      </c>
      <c r="E541" s="17" t="s">
        <v>497</v>
      </c>
      <c r="F541" s="17">
        <v>2023</v>
      </c>
      <c r="G541" s="17" t="s">
        <v>498</v>
      </c>
      <c r="H541" s="18" t="s">
        <v>45</v>
      </c>
      <c r="I541" s="17" t="s">
        <v>508</v>
      </c>
      <c r="J541" s="26" t="s">
        <v>509</v>
      </c>
      <c r="K541" s="26" t="s">
        <v>510</v>
      </c>
      <c r="L541" s="28"/>
      <c r="M541" s="30"/>
      <c r="N541" s="30"/>
      <c r="O541" s="30"/>
      <c r="P541" s="18" t="s">
        <v>2015</v>
      </c>
      <c r="Q541" s="18" t="s">
        <v>2013</v>
      </c>
      <c r="R541" s="18"/>
      <c r="S541" s="16"/>
      <c r="T541" s="18"/>
      <c r="U541" s="18" t="s">
        <v>54</v>
      </c>
      <c r="V541" s="18" t="s">
        <v>55</v>
      </c>
      <c r="W541" s="18" t="s">
        <v>1794</v>
      </c>
      <c r="X541" s="18" t="s">
        <v>57</v>
      </c>
      <c r="Y541" s="18" t="s">
        <v>58</v>
      </c>
      <c r="Z541" s="33"/>
      <c r="AA541" s="31"/>
      <c r="AB541" s="18">
        <v>48096184</v>
      </c>
      <c r="AC541" s="31"/>
      <c r="AD541" s="26" t="e">
        <v>#REF!</v>
      </c>
      <c r="AE541" s="26" t="e">
        <v>#REF!</v>
      </c>
      <c r="AF541" s="28"/>
      <c r="AG541" s="1" t="str">
        <f t="shared" si="9"/>
        <v>(JIC)</v>
      </c>
      <c r="AI541" s="21" t="str">
        <f t="shared" si="8"/>
        <v>(JIC)</v>
      </c>
      <c r="AJ541" s="21" t="str">
        <f>VLOOKUP(AI541,codificacion_sdp_sdh!$A$2:$C$35,3,0)</f>
        <v>TPJ-C02.</v>
      </c>
      <c r="AK541" s="21" t="str">
        <f>VLOOKUP(AJ541,categorias_tp!$A$2:$B$8,2,0)</f>
        <v>02. Acceso, pertinencia, permanencia y calidad para la educación</v>
      </c>
      <c r="AL541" s="21" t="str">
        <f>VLOOKUP(AI541,codificacion_sdp_sdh!$A$2:$C$35,2,0)</f>
        <v>TPJ(JIC).Indirecto-C02.06.Acceso, pertinencia y fortalecimiento a la educación básica, media y posmedia de calidad, con acceso a tecnologías de la información y bilingüismo.</v>
      </c>
      <c r="AM541" s="1" t="s">
        <v>64</v>
      </c>
      <c r="AN541" s="28"/>
    </row>
    <row r="542" spans="1:40" ht="16.5" customHeight="1" x14ac:dyDescent="0.2">
      <c r="A542" s="25" t="s">
        <v>1791</v>
      </c>
      <c r="B542" s="18" t="s">
        <v>495</v>
      </c>
      <c r="C542" s="18" t="s">
        <v>41</v>
      </c>
      <c r="D542" s="18" t="s">
        <v>496</v>
      </c>
      <c r="E542" s="17" t="s">
        <v>497</v>
      </c>
      <c r="F542" s="17">
        <v>2023</v>
      </c>
      <c r="G542" s="17" t="s">
        <v>498</v>
      </c>
      <c r="H542" s="18" t="s">
        <v>45</v>
      </c>
      <c r="I542" s="17" t="s">
        <v>508</v>
      </c>
      <c r="J542" s="26" t="s">
        <v>509</v>
      </c>
      <c r="K542" s="26" t="s">
        <v>510</v>
      </c>
      <c r="L542" s="28"/>
      <c r="M542" s="30"/>
      <c r="N542" s="30"/>
      <c r="O542" s="30"/>
      <c r="P542" s="18" t="s">
        <v>2016</v>
      </c>
      <c r="Q542" s="18" t="s">
        <v>2013</v>
      </c>
      <c r="R542" s="18"/>
      <c r="S542" s="16"/>
      <c r="T542" s="18"/>
      <c r="U542" s="18" t="s">
        <v>54</v>
      </c>
      <c r="V542" s="18" t="s">
        <v>55</v>
      </c>
      <c r="W542" s="18" t="s">
        <v>1841</v>
      </c>
      <c r="X542" s="18" t="s">
        <v>217</v>
      </c>
      <c r="Y542" s="18" t="s">
        <v>58</v>
      </c>
      <c r="Z542" s="33"/>
      <c r="AA542" s="31"/>
      <c r="AB542" s="18">
        <v>1364200213</v>
      </c>
      <c r="AC542" s="18">
        <v>515108243</v>
      </c>
      <c r="AD542" s="26" t="e">
        <v>#REF!</v>
      </c>
      <c r="AE542" s="26" t="e">
        <v>#REF!</v>
      </c>
      <c r="AF542" s="28"/>
      <c r="AG542" s="1" t="str">
        <f t="shared" si="9"/>
        <v>(JIH)</v>
      </c>
      <c r="AI542" s="21" t="str">
        <f t="shared" si="8"/>
        <v>(JIH)</v>
      </c>
      <c r="AJ542" s="21" t="str">
        <f>VLOOKUP(AI542,codificacion_sdp_sdh!$A$2:$C$35,3,0)</f>
        <v>TPJ-C04.</v>
      </c>
      <c r="AK542" s="21" t="str">
        <f>VLOOKUP(AJ542,categorias_tp!$A$2:$B$8,2,0)</f>
        <v>04. Salud integral y autocuidado</v>
      </c>
      <c r="AL542" s="21" t="str">
        <f>VLOOKUP(AI542,codificacion_sdp_sdh!$A$2:$C$35,2,0)</f>
        <v>TPJ(JIH).Indirecto-C04.16.Accesos a servicios de salud, salud mental, salud sexual, derechos sexuales y reproductivos y prevención de la paternidad y maternidad temprana.</v>
      </c>
      <c r="AM542" s="1" t="s">
        <v>64</v>
      </c>
      <c r="AN542" s="28"/>
    </row>
    <row r="543" spans="1:40" ht="16.5" customHeight="1" x14ac:dyDescent="0.2">
      <c r="A543" s="25" t="s">
        <v>1791</v>
      </c>
      <c r="B543" s="18" t="s">
        <v>495</v>
      </c>
      <c r="C543" s="18" t="s">
        <v>41</v>
      </c>
      <c r="D543" s="18" t="s">
        <v>496</v>
      </c>
      <c r="E543" s="17" t="s">
        <v>497</v>
      </c>
      <c r="F543" s="17">
        <v>2023</v>
      </c>
      <c r="G543" s="17" t="s">
        <v>498</v>
      </c>
      <c r="H543" s="18" t="s">
        <v>45</v>
      </c>
      <c r="I543" s="17" t="s">
        <v>518</v>
      </c>
      <c r="J543" s="43" t="s">
        <v>519</v>
      </c>
      <c r="K543" s="18" t="s">
        <v>520</v>
      </c>
      <c r="L543" s="28"/>
      <c r="M543" s="30"/>
      <c r="N543" s="30"/>
      <c r="O543" s="30"/>
      <c r="P543" s="18" t="s">
        <v>2017</v>
      </c>
      <c r="Q543" s="18" t="s">
        <v>2018</v>
      </c>
      <c r="R543" s="18"/>
      <c r="S543" s="16"/>
      <c r="T543" s="18"/>
      <c r="U543" s="18" t="s">
        <v>54</v>
      </c>
      <c r="V543" s="18" t="s">
        <v>55</v>
      </c>
      <c r="W543" s="18" t="s">
        <v>1813</v>
      </c>
      <c r="X543" s="18" t="s">
        <v>525</v>
      </c>
      <c r="Y543" s="18" t="s">
        <v>58</v>
      </c>
      <c r="Z543" s="33"/>
      <c r="AA543" s="31"/>
      <c r="AB543" s="32">
        <v>4192746884</v>
      </c>
      <c r="AC543" s="31">
        <v>1491913689</v>
      </c>
      <c r="AD543" s="26" t="e">
        <v>#REF!</v>
      </c>
      <c r="AE543" s="26" t="e">
        <v>#REF!</v>
      </c>
      <c r="AF543" s="28"/>
      <c r="AG543" s="1" t="str">
        <f t="shared" si="9"/>
        <v>(JIN)</v>
      </c>
      <c r="AI543" s="21" t="str">
        <f t="shared" si="8"/>
        <v>(JIN)</v>
      </c>
      <c r="AJ543" s="21" t="str">
        <f>VLOOKUP(AI543,codificacion_sdp_sdh!$A$2:$C$35,3,0)</f>
        <v>TPJ-C06.</v>
      </c>
      <c r="AK543" s="21" t="str">
        <f>VLOOKUP(AJ543,categorias_tp!$A$2:$B$8,2,0)</f>
        <v>06. Construcción de cultura de paz, convivencia, justicia y entornos seguros</v>
      </c>
      <c r="AL543" s="21" t="str">
        <f>VLOOKUP(AI543,codificacion_sdp_sdh!$A$2:$C$35,2,0)</f>
        <v>TPJ(JIN).Indirecto-C06.28.Acceso y promoción de la justicia, convivencia para la construcción de paz y reconciliación.</v>
      </c>
      <c r="AM543" s="1" t="s">
        <v>64</v>
      </c>
      <c r="AN543" s="28"/>
    </row>
    <row r="544" spans="1:40" ht="16.5" customHeight="1" x14ac:dyDescent="0.2">
      <c r="A544" s="25" t="s">
        <v>1791</v>
      </c>
      <c r="B544" s="18" t="s">
        <v>495</v>
      </c>
      <c r="C544" s="18" t="s">
        <v>41</v>
      </c>
      <c r="D544" s="18" t="s">
        <v>496</v>
      </c>
      <c r="E544" s="17" t="s">
        <v>497</v>
      </c>
      <c r="F544" s="17">
        <v>2023</v>
      </c>
      <c r="G544" s="17" t="s">
        <v>498</v>
      </c>
      <c r="H544" s="18" t="s">
        <v>45</v>
      </c>
      <c r="I544" s="17" t="s">
        <v>518</v>
      </c>
      <c r="J544" s="43" t="s">
        <v>519</v>
      </c>
      <c r="K544" s="18" t="s">
        <v>520</v>
      </c>
      <c r="L544" s="28"/>
      <c r="M544" s="30"/>
      <c r="N544" s="30"/>
      <c r="O544" s="30"/>
      <c r="P544" s="18" t="s">
        <v>2019</v>
      </c>
      <c r="Q544" s="18" t="s">
        <v>2018</v>
      </c>
      <c r="R544" s="18"/>
      <c r="S544" s="16"/>
      <c r="T544" s="18"/>
      <c r="U544" s="18" t="s">
        <v>54</v>
      </c>
      <c r="V544" s="18" t="s">
        <v>55</v>
      </c>
      <c r="W544" s="18" t="s">
        <v>1813</v>
      </c>
      <c r="X544" s="18" t="s">
        <v>525</v>
      </c>
      <c r="Y544" s="18" t="s">
        <v>58</v>
      </c>
      <c r="Z544" s="33"/>
      <c r="AA544" s="31"/>
      <c r="AB544" s="32">
        <v>4593926675</v>
      </c>
      <c r="AC544" s="31">
        <v>1534865748</v>
      </c>
      <c r="AD544" s="26" t="e">
        <v>#REF!</v>
      </c>
      <c r="AE544" s="26" t="e">
        <v>#REF!</v>
      </c>
      <c r="AF544" s="28"/>
      <c r="AG544" s="1" t="str">
        <f t="shared" si="9"/>
        <v>(JIN)</v>
      </c>
      <c r="AI544" s="21" t="str">
        <f t="shared" si="8"/>
        <v>(JIN)</v>
      </c>
      <c r="AJ544" s="21" t="str">
        <f>VLOOKUP(AI544,codificacion_sdp_sdh!$A$2:$C$35,3,0)</f>
        <v>TPJ-C06.</v>
      </c>
      <c r="AK544" s="21" t="str">
        <f>VLOOKUP(AJ544,categorias_tp!$A$2:$B$8,2,0)</f>
        <v>06. Construcción de cultura de paz, convivencia, justicia y entornos seguros</v>
      </c>
      <c r="AL544" s="21" t="str">
        <f>VLOOKUP(AI544,codificacion_sdp_sdh!$A$2:$C$35,2,0)</f>
        <v>TPJ(JIN).Indirecto-C06.28.Acceso y promoción de la justicia, convivencia para la construcción de paz y reconciliación.</v>
      </c>
      <c r="AM544" s="1" t="s">
        <v>64</v>
      </c>
      <c r="AN544" s="28"/>
    </row>
    <row r="545" spans="1:40" ht="16.5" customHeight="1" x14ac:dyDescent="0.2">
      <c r="A545" s="25" t="s">
        <v>1791</v>
      </c>
      <c r="B545" s="18" t="s">
        <v>495</v>
      </c>
      <c r="C545" s="18" t="s">
        <v>41</v>
      </c>
      <c r="D545" s="18" t="s">
        <v>496</v>
      </c>
      <c r="E545" s="17" t="s">
        <v>497</v>
      </c>
      <c r="F545" s="17">
        <v>2023</v>
      </c>
      <c r="G545" s="17" t="s">
        <v>498</v>
      </c>
      <c r="H545" s="18" t="s">
        <v>45</v>
      </c>
      <c r="I545" s="17" t="s">
        <v>541</v>
      </c>
      <c r="J545" s="26" t="s">
        <v>542</v>
      </c>
      <c r="K545" s="26" t="s">
        <v>543</v>
      </c>
      <c r="L545" s="28"/>
      <c r="M545" s="30"/>
      <c r="N545" s="30"/>
      <c r="O545" s="30"/>
      <c r="P545" s="18" t="s">
        <v>2020</v>
      </c>
      <c r="Q545" s="18" t="s">
        <v>2018</v>
      </c>
      <c r="R545" s="18"/>
      <c r="S545" s="16"/>
      <c r="T545" s="18"/>
      <c r="U545" s="18" t="s">
        <v>54</v>
      </c>
      <c r="V545" s="18" t="s">
        <v>55</v>
      </c>
      <c r="W545" s="18" t="s">
        <v>1813</v>
      </c>
      <c r="X545" s="18" t="s">
        <v>135</v>
      </c>
      <c r="Y545" s="18" t="s">
        <v>58</v>
      </c>
      <c r="Z545" s="33"/>
      <c r="AA545" s="31"/>
      <c r="AB545" s="32">
        <v>10721262703</v>
      </c>
      <c r="AC545" s="31">
        <v>2403162029</v>
      </c>
      <c r="AD545" s="26" t="e">
        <v>#REF!</v>
      </c>
      <c r="AE545" s="26" t="e">
        <v>#REF!</v>
      </c>
      <c r="AF545" s="28"/>
      <c r="AG545" s="1" t="str">
        <f t="shared" si="9"/>
        <v>(JIM)</v>
      </c>
      <c r="AI545" s="21" t="str">
        <f t="shared" si="8"/>
        <v>(JIM)</v>
      </c>
      <c r="AJ545" s="21" t="str">
        <f>VLOOKUP(AI545,codificacion_sdp_sdh!$A$2:$C$35,3,0)</f>
        <v>TPJ-C06.</v>
      </c>
      <c r="AK545" s="21" t="str">
        <f>VLOOKUP(AJ545,categorias_tp!$A$2:$B$8,2,0)</f>
        <v>06. Construcción de cultura de paz, convivencia, justicia y entornos seguros</v>
      </c>
      <c r="AL545" s="21" t="str">
        <f>VLOOKUP(AI545,codificacion_sdp_sdh!$A$2:$C$35,2,0)</f>
        <v>TPJ(JIM).Indirecto-C06.26.Promoción de entornos seguros.</v>
      </c>
      <c r="AM545" s="1" t="s">
        <v>64</v>
      </c>
      <c r="AN545" s="28"/>
    </row>
    <row r="546" spans="1:40" ht="16.5" customHeight="1" x14ac:dyDescent="0.2">
      <c r="A546" s="25" t="s">
        <v>1791</v>
      </c>
      <c r="B546" s="18" t="s">
        <v>495</v>
      </c>
      <c r="C546" s="18" t="s">
        <v>41</v>
      </c>
      <c r="D546" s="18" t="s">
        <v>496</v>
      </c>
      <c r="E546" s="17" t="s">
        <v>497</v>
      </c>
      <c r="F546" s="17">
        <v>2023</v>
      </c>
      <c r="G546" s="17" t="s">
        <v>498</v>
      </c>
      <c r="H546" s="18" t="s">
        <v>45</v>
      </c>
      <c r="I546" s="17" t="s">
        <v>541</v>
      </c>
      <c r="J546" s="26" t="s">
        <v>542</v>
      </c>
      <c r="K546" s="26" t="s">
        <v>543</v>
      </c>
      <c r="L546" s="28"/>
      <c r="M546" s="30"/>
      <c r="N546" s="30"/>
      <c r="O546" s="30"/>
      <c r="P546" s="18" t="s">
        <v>2021</v>
      </c>
      <c r="Q546" s="18" t="s">
        <v>2018</v>
      </c>
      <c r="R546" s="18"/>
      <c r="S546" s="16"/>
      <c r="T546" s="18"/>
      <c r="U546" s="18" t="s">
        <v>54</v>
      </c>
      <c r="V546" s="18" t="s">
        <v>55</v>
      </c>
      <c r="W546" s="18" t="s">
        <v>1813</v>
      </c>
      <c r="X546" s="18" t="s">
        <v>135</v>
      </c>
      <c r="Y546" s="18" t="s">
        <v>58</v>
      </c>
      <c r="Z546" s="33"/>
      <c r="AA546" s="31"/>
      <c r="AB546" s="32">
        <v>10665563848</v>
      </c>
      <c r="AC546" s="31">
        <v>774531467</v>
      </c>
      <c r="AD546" s="26" t="e">
        <v>#REF!</v>
      </c>
      <c r="AE546" s="26" t="e">
        <v>#REF!</v>
      </c>
      <c r="AF546" s="28"/>
      <c r="AG546" s="1" t="str">
        <f t="shared" si="9"/>
        <v>(JIM)</v>
      </c>
      <c r="AI546" s="21" t="str">
        <f t="shared" si="8"/>
        <v>(JIM)</v>
      </c>
      <c r="AJ546" s="21" t="str">
        <f>VLOOKUP(AI546,codificacion_sdp_sdh!$A$2:$C$35,3,0)</f>
        <v>TPJ-C06.</v>
      </c>
      <c r="AK546" s="21" t="str">
        <f>VLOOKUP(AJ546,categorias_tp!$A$2:$B$8,2,0)</f>
        <v>06. Construcción de cultura de paz, convivencia, justicia y entornos seguros</v>
      </c>
      <c r="AL546" s="21" t="str">
        <f>VLOOKUP(AI546,codificacion_sdp_sdh!$A$2:$C$35,2,0)</f>
        <v>TPJ(JIM).Indirecto-C06.26.Promoción de entornos seguros.</v>
      </c>
      <c r="AM546" s="1" t="s">
        <v>64</v>
      </c>
      <c r="AN546" s="28"/>
    </row>
    <row r="547" spans="1:40" ht="16.5" customHeight="1" x14ac:dyDescent="0.2">
      <c r="A547" s="25" t="s">
        <v>1791</v>
      </c>
      <c r="B547" s="18" t="s">
        <v>495</v>
      </c>
      <c r="C547" s="18" t="s">
        <v>41</v>
      </c>
      <c r="D547" s="18" t="s">
        <v>496</v>
      </c>
      <c r="E547" s="17" t="s">
        <v>497</v>
      </c>
      <c r="F547" s="17">
        <v>2023</v>
      </c>
      <c r="G547" s="17" t="s">
        <v>498</v>
      </c>
      <c r="H547" s="18" t="s">
        <v>45</v>
      </c>
      <c r="I547" s="17" t="s">
        <v>541</v>
      </c>
      <c r="J547" s="26" t="s">
        <v>542</v>
      </c>
      <c r="K547" s="26" t="s">
        <v>543</v>
      </c>
      <c r="L547" s="28"/>
      <c r="M547" s="30"/>
      <c r="N547" s="30"/>
      <c r="O547" s="30"/>
      <c r="P547" s="18" t="s">
        <v>2022</v>
      </c>
      <c r="Q547" s="18" t="s">
        <v>2018</v>
      </c>
      <c r="R547" s="18"/>
      <c r="S547" s="16"/>
      <c r="T547" s="18"/>
      <c r="U547" s="18" t="s">
        <v>54</v>
      </c>
      <c r="V547" s="18" t="s">
        <v>55</v>
      </c>
      <c r="W547" s="18" t="s">
        <v>1813</v>
      </c>
      <c r="X547" s="18" t="s">
        <v>135</v>
      </c>
      <c r="Y547" s="18" t="s">
        <v>58</v>
      </c>
      <c r="Z547" s="33"/>
      <c r="AA547" s="31"/>
      <c r="AB547" s="32">
        <v>7126452631</v>
      </c>
      <c r="AC547" s="31">
        <v>2151570778</v>
      </c>
      <c r="AD547" s="26" t="e">
        <v>#REF!</v>
      </c>
      <c r="AE547" s="26" t="e">
        <v>#REF!</v>
      </c>
      <c r="AF547" s="28"/>
      <c r="AG547" s="1" t="str">
        <f t="shared" si="9"/>
        <v>(JIM)</v>
      </c>
      <c r="AI547" s="21" t="str">
        <f t="shared" si="8"/>
        <v>(JIM)</v>
      </c>
      <c r="AJ547" s="21" t="str">
        <f>VLOOKUP(AI547,codificacion_sdp_sdh!$A$2:$C$35,3,0)</f>
        <v>TPJ-C06.</v>
      </c>
      <c r="AK547" s="21" t="str">
        <f>VLOOKUP(AJ547,categorias_tp!$A$2:$B$8,2,0)</f>
        <v>06. Construcción de cultura de paz, convivencia, justicia y entornos seguros</v>
      </c>
      <c r="AL547" s="21" t="str">
        <f>VLOOKUP(AI547,codificacion_sdp_sdh!$A$2:$C$35,2,0)</f>
        <v>TPJ(JIM).Indirecto-C06.26.Promoción de entornos seguros.</v>
      </c>
      <c r="AM547" s="1" t="s">
        <v>64</v>
      </c>
      <c r="AN547" s="28"/>
    </row>
    <row r="548" spans="1:40" ht="16.5" customHeight="1" x14ac:dyDescent="0.2">
      <c r="A548" s="25" t="s">
        <v>1791</v>
      </c>
      <c r="B548" s="18" t="s">
        <v>298</v>
      </c>
      <c r="C548" s="18" t="s">
        <v>1115</v>
      </c>
      <c r="D548" s="18" t="s">
        <v>1116</v>
      </c>
      <c r="E548" s="17" t="s">
        <v>1117</v>
      </c>
      <c r="F548" s="17">
        <v>2023</v>
      </c>
      <c r="G548" s="17" t="s">
        <v>1118</v>
      </c>
      <c r="H548" s="18" t="s">
        <v>45</v>
      </c>
      <c r="I548" s="17" t="s">
        <v>1119</v>
      </c>
      <c r="J548" s="26" t="s">
        <v>1120</v>
      </c>
      <c r="K548" s="26" t="s">
        <v>1121</v>
      </c>
      <c r="L548" s="28"/>
      <c r="M548" s="30"/>
      <c r="N548" s="30"/>
      <c r="O548" s="30"/>
      <c r="P548" s="18" t="s">
        <v>2023</v>
      </c>
      <c r="Q548" s="18" t="s">
        <v>2024</v>
      </c>
      <c r="R548" s="18" t="s">
        <v>2025</v>
      </c>
      <c r="S548" s="16"/>
      <c r="T548" s="18"/>
      <c r="U548" s="18" t="s">
        <v>54</v>
      </c>
      <c r="V548" s="18" t="s">
        <v>55</v>
      </c>
      <c r="W548" s="18" t="s">
        <v>352</v>
      </c>
      <c r="X548" s="18" t="s">
        <v>353</v>
      </c>
      <c r="Y548" s="18" t="s">
        <v>58</v>
      </c>
      <c r="Z548" s="33"/>
      <c r="AA548" s="38">
        <v>10206000000</v>
      </c>
      <c r="AB548" s="39">
        <v>10842066600</v>
      </c>
      <c r="AC548" s="38">
        <v>6068370450</v>
      </c>
      <c r="AD548" s="26" t="s">
        <v>320</v>
      </c>
      <c r="AE548" s="26" t="s">
        <v>321</v>
      </c>
      <c r="AF548" s="28"/>
      <c r="AG548" s="1" t="str">
        <f t="shared" si="9"/>
        <v>(JIF)</v>
      </c>
      <c r="AI548" s="21" t="str">
        <f t="shared" si="8"/>
        <v>(JIF)</v>
      </c>
      <c r="AJ548" s="21" t="str">
        <f>VLOOKUP(AI548,codificacion_sdp_sdh!$A$2:$C$35,3,0)</f>
        <v>TPJ-C03.</v>
      </c>
      <c r="AK548" s="21" t="str">
        <f>VLOOKUP(AJ548,categorias_tp!$A$2:$B$8,2,0)</f>
        <v>03. Inclusión productiva</v>
      </c>
      <c r="AL548" s="21" t="str">
        <f>VLOOKUP(AI548,codificacion_sdp_sdh!$A$2:$C$35,2,0)</f>
        <v>TPJ(JIF).Indirecto-C03.12.Empleabilidad y acceso al trabajo.</v>
      </c>
      <c r="AM548" s="1" t="s">
        <v>64</v>
      </c>
      <c r="AN548" s="28"/>
    </row>
    <row r="549" spans="1:40" ht="16.5" customHeight="1" x14ac:dyDescent="0.2">
      <c r="A549" s="25" t="s">
        <v>1791</v>
      </c>
      <c r="B549" s="18" t="s">
        <v>298</v>
      </c>
      <c r="C549" s="18" t="s">
        <v>1115</v>
      </c>
      <c r="D549" s="18" t="s">
        <v>1125</v>
      </c>
      <c r="E549" s="17" t="s">
        <v>1126</v>
      </c>
      <c r="F549" s="17">
        <v>2023</v>
      </c>
      <c r="G549" s="17" t="s">
        <v>1127</v>
      </c>
      <c r="H549" s="18" t="s">
        <v>45</v>
      </c>
      <c r="I549" s="17" t="s">
        <v>1128</v>
      </c>
      <c r="J549" s="26" t="s">
        <v>1129</v>
      </c>
      <c r="K549" s="26" t="s">
        <v>1130</v>
      </c>
      <c r="L549" s="28"/>
      <c r="M549" s="30"/>
      <c r="N549" s="30"/>
      <c r="O549" s="30"/>
      <c r="P549" s="18" t="s">
        <v>2026</v>
      </c>
      <c r="Q549" s="18">
        <v>1</v>
      </c>
      <c r="R549" s="18" t="s">
        <v>2027</v>
      </c>
      <c r="S549" s="16"/>
      <c r="T549" s="18"/>
      <c r="U549" s="18" t="s">
        <v>54</v>
      </c>
      <c r="V549" s="18" t="s">
        <v>55</v>
      </c>
      <c r="W549" s="18" t="s">
        <v>352</v>
      </c>
      <c r="X549" s="18" t="s">
        <v>353</v>
      </c>
      <c r="Y549" s="18" t="s">
        <v>58</v>
      </c>
      <c r="Z549" s="33"/>
      <c r="AA549" s="31"/>
      <c r="AB549" s="40">
        <v>1391867788</v>
      </c>
      <c r="AC549" s="41">
        <v>0</v>
      </c>
      <c r="AD549" s="26" t="s">
        <v>320</v>
      </c>
      <c r="AE549" s="26" t="s">
        <v>1134</v>
      </c>
      <c r="AF549" s="28"/>
      <c r="AG549" s="1" t="str">
        <f t="shared" si="9"/>
        <v>(JIF)</v>
      </c>
      <c r="AI549" s="21" t="str">
        <f t="shared" si="8"/>
        <v>(JIF)</v>
      </c>
      <c r="AJ549" s="21" t="str">
        <f>VLOOKUP(AI549,codificacion_sdp_sdh!$A$2:$C$35,3,0)</f>
        <v>TPJ-C03.</v>
      </c>
      <c r="AK549" s="21" t="str">
        <f>VLOOKUP(AJ549,categorias_tp!$A$2:$B$8,2,0)</f>
        <v>03. Inclusión productiva</v>
      </c>
      <c r="AL549" s="21" t="str">
        <f>VLOOKUP(AI549,codificacion_sdp_sdh!$A$2:$C$35,2,0)</f>
        <v>TPJ(JIF).Indirecto-C03.12.Empleabilidad y acceso al trabajo.</v>
      </c>
      <c r="AM549" s="1" t="s">
        <v>64</v>
      </c>
      <c r="AN549" s="28"/>
    </row>
    <row r="550" spans="1:40" ht="16.5" customHeight="1" x14ac:dyDescent="0.2">
      <c r="A550" s="25" t="s">
        <v>1791</v>
      </c>
      <c r="B550" s="18" t="s">
        <v>298</v>
      </c>
      <c r="C550" s="18" t="s">
        <v>1115</v>
      </c>
      <c r="D550" s="18" t="s">
        <v>1125</v>
      </c>
      <c r="E550" s="17" t="s">
        <v>1126</v>
      </c>
      <c r="F550" s="17">
        <v>2023</v>
      </c>
      <c r="G550" s="17" t="s">
        <v>1127</v>
      </c>
      <c r="H550" s="18" t="s">
        <v>45</v>
      </c>
      <c r="I550" s="17" t="s">
        <v>1128</v>
      </c>
      <c r="J550" s="26" t="s">
        <v>1129</v>
      </c>
      <c r="K550" s="26" t="s">
        <v>1130</v>
      </c>
      <c r="L550" s="28"/>
      <c r="M550" s="30"/>
      <c r="N550" s="30"/>
      <c r="O550" s="30"/>
      <c r="P550" s="18" t="s">
        <v>2028</v>
      </c>
      <c r="Q550" s="18">
        <v>1</v>
      </c>
      <c r="R550" s="18" t="s">
        <v>2027</v>
      </c>
      <c r="S550" s="16"/>
      <c r="T550" s="18"/>
      <c r="U550" s="18" t="s">
        <v>54</v>
      </c>
      <c r="V550" s="18" t="s">
        <v>55</v>
      </c>
      <c r="W550" s="18" t="s">
        <v>352</v>
      </c>
      <c r="X550" s="18" t="s">
        <v>353</v>
      </c>
      <c r="Y550" s="18" t="s">
        <v>58</v>
      </c>
      <c r="Z550" s="33"/>
      <c r="AA550" s="31"/>
      <c r="AB550" s="40">
        <v>11363385077</v>
      </c>
      <c r="AC550" s="41">
        <v>0</v>
      </c>
      <c r="AD550" s="26" t="s">
        <v>320</v>
      </c>
      <c r="AE550" s="26" t="s">
        <v>1134</v>
      </c>
      <c r="AF550" s="28"/>
      <c r="AG550" s="1" t="str">
        <f t="shared" si="9"/>
        <v>(JIF)</v>
      </c>
      <c r="AI550" s="21" t="str">
        <f t="shared" si="8"/>
        <v>(JIF)</v>
      </c>
      <c r="AJ550" s="21" t="str">
        <f>VLOOKUP(AI550,codificacion_sdp_sdh!$A$2:$C$35,3,0)</f>
        <v>TPJ-C03.</v>
      </c>
      <c r="AK550" s="21" t="str">
        <f>VLOOKUP(AJ550,categorias_tp!$A$2:$B$8,2,0)</f>
        <v>03. Inclusión productiva</v>
      </c>
      <c r="AL550" s="21" t="str">
        <f>VLOOKUP(AI550,codificacion_sdp_sdh!$A$2:$C$35,2,0)</f>
        <v>TPJ(JIF).Indirecto-C03.12.Empleabilidad y acceso al trabajo.</v>
      </c>
      <c r="AM550" s="1" t="s">
        <v>64</v>
      </c>
      <c r="AN550" s="28"/>
    </row>
    <row r="551" spans="1:40" ht="16.5" customHeight="1" x14ac:dyDescent="0.2">
      <c r="A551" s="25" t="s">
        <v>1791</v>
      </c>
      <c r="B551" s="18" t="s">
        <v>298</v>
      </c>
      <c r="C551" s="18" t="s">
        <v>1115</v>
      </c>
      <c r="D551" s="18" t="s">
        <v>1125</v>
      </c>
      <c r="E551" s="17" t="s">
        <v>1126</v>
      </c>
      <c r="F551" s="17">
        <v>2023</v>
      </c>
      <c r="G551" s="17" t="s">
        <v>1127</v>
      </c>
      <c r="H551" s="18" t="s">
        <v>45</v>
      </c>
      <c r="I551" s="17" t="s">
        <v>1128</v>
      </c>
      <c r="J551" s="26" t="s">
        <v>1129</v>
      </c>
      <c r="K551" s="26" t="s">
        <v>1130</v>
      </c>
      <c r="L551" s="28"/>
      <c r="M551" s="30"/>
      <c r="N551" s="30"/>
      <c r="O551" s="30"/>
      <c r="P551" s="18" t="s">
        <v>2029</v>
      </c>
      <c r="Q551" s="18">
        <v>1</v>
      </c>
      <c r="R551" s="18" t="s">
        <v>2027</v>
      </c>
      <c r="S551" s="16"/>
      <c r="T551" s="18"/>
      <c r="U551" s="18" t="s">
        <v>54</v>
      </c>
      <c r="V551" s="18" t="s">
        <v>55</v>
      </c>
      <c r="W551" s="18" t="s">
        <v>352</v>
      </c>
      <c r="X551" s="18" t="s">
        <v>353</v>
      </c>
      <c r="Y551" s="18" t="s">
        <v>58</v>
      </c>
      <c r="Z551" s="33"/>
      <c r="AA551" s="31"/>
      <c r="AB551" s="40">
        <v>20554791355</v>
      </c>
      <c r="AC551" s="41">
        <v>0</v>
      </c>
      <c r="AD551" s="26" t="s">
        <v>320</v>
      </c>
      <c r="AE551" s="26" t="s">
        <v>1134</v>
      </c>
      <c r="AF551" s="28"/>
      <c r="AG551" s="1" t="str">
        <f t="shared" si="9"/>
        <v>(JIF)</v>
      </c>
      <c r="AI551" s="21" t="str">
        <f t="shared" si="8"/>
        <v>(JIF)</v>
      </c>
      <c r="AJ551" s="21" t="str">
        <f>VLOOKUP(AI551,codificacion_sdp_sdh!$A$2:$C$35,3,0)</f>
        <v>TPJ-C03.</v>
      </c>
      <c r="AK551" s="21" t="str">
        <f>VLOOKUP(AJ551,categorias_tp!$A$2:$B$8,2,0)</f>
        <v>03. Inclusión productiva</v>
      </c>
      <c r="AL551" s="21" t="str">
        <f>VLOOKUP(AI551,codificacion_sdp_sdh!$A$2:$C$35,2,0)</f>
        <v>TPJ(JIF).Indirecto-C03.12.Empleabilidad y acceso al trabajo.</v>
      </c>
      <c r="AM551" s="1" t="s">
        <v>64</v>
      </c>
      <c r="AN551" s="28"/>
    </row>
    <row r="552" spans="1:40" ht="16.5" customHeight="1" x14ac:dyDescent="0.2">
      <c r="A552" s="25" t="s">
        <v>1791</v>
      </c>
      <c r="B552" s="18" t="s">
        <v>298</v>
      </c>
      <c r="C552" s="18" t="s">
        <v>1115</v>
      </c>
      <c r="D552" s="18" t="s">
        <v>1125</v>
      </c>
      <c r="E552" s="17" t="s">
        <v>1126</v>
      </c>
      <c r="F552" s="17">
        <v>2023</v>
      </c>
      <c r="G552" s="17" t="s">
        <v>1127</v>
      </c>
      <c r="H552" s="18" t="s">
        <v>45</v>
      </c>
      <c r="I552" s="17" t="s">
        <v>1128</v>
      </c>
      <c r="J552" s="26" t="s">
        <v>1129</v>
      </c>
      <c r="K552" s="26" t="s">
        <v>1130</v>
      </c>
      <c r="L552" s="28"/>
      <c r="M552" s="30"/>
      <c r="N552" s="30"/>
      <c r="O552" s="30"/>
      <c r="P552" s="18" t="s">
        <v>2030</v>
      </c>
      <c r="Q552" s="18">
        <v>1</v>
      </c>
      <c r="R552" s="18" t="s">
        <v>2027</v>
      </c>
      <c r="S552" s="16"/>
      <c r="T552" s="18"/>
      <c r="U552" s="18" t="s">
        <v>54</v>
      </c>
      <c r="V552" s="18" t="s">
        <v>55</v>
      </c>
      <c r="W552" s="18" t="s">
        <v>352</v>
      </c>
      <c r="X552" s="18" t="s">
        <v>353</v>
      </c>
      <c r="Y552" s="18" t="s">
        <v>58</v>
      </c>
      <c r="Z552" s="33"/>
      <c r="AA552" s="31"/>
      <c r="AB552" s="40">
        <v>2067976398</v>
      </c>
      <c r="AC552" s="41">
        <v>0</v>
      </c>
      <c r="AD552" s="26" t="s">
        <v>320</v>
      </c>
      <c r="AE552" s="26" t="s">
        <v>1134</v>
      </c>
      <c r="AF552" s="28"/>
      <c r="AG552" s="1" t="str">
        <f t="shared" si="9"/>
        <v>(JIF)</v>
      </c>
      <c r="AI552" s="21" t="str">
        <f t="shared" si="8"/>
        <v>(JIF)</v>
      </c>
      <c r="AJ552" s="21" t="str">
        <f>VLOOKUP(AI552,codificacion_sdp_sdh!$A$2:$C$35,3,0)</f>
        <v>TPJ-C03.</v>
      </c>
      <c r="AK552" s="21" t="str">
        <f>VLOOKUP(AJ552,categorias_tp!$A$2:$B$8,2,0)</f>
        <v>03. Inclusión productiva</v>
      </c>
      <c r="AL552" s="21" t="str">
        <f>VLOOKUP(AI552,codificacion_sdp_sdh!$A$2:$C$35,2,0)</f>
        <v>TPJ(JIF).Indirecto-C03.12.Empleabilidad y acceso al trabajo.</v>
      </c>
      <c r="AM552" s="1" t="s">
        <v>64</v>
      </c>
      <c r="AN552" s="28"/>
    </row>
    <row r="553" spans="1:40" ht="16.5" customHeight="1" x14ac:dyDescent="0.2">
      <c r="A553" s="25" t="s">
        <v>1791</v>
      </c>
      <c r="B553" s="18" t="s">
        <v>298</v>
      </c>
      <c r="C553" s="18" t="s">
        <v>1115</v>
      </c>
      <c r="D553" s="18" t="s">
        <v>1125</v>
      </c>
      <c r="E553" s="17" t="s">
        <v>1126</v>
      </c>
      <c r="F553" s="17">
        <v>2023</v>
      </c>
      <c r="G553" s="17" t="s">
        <v>1127</v>
      </c>
      <c r="H553" s="18" t="s">
        <v>45</v>
      </c>
      <c r="I553" s="17" t="s">
        <v>1128</v>
      </c>
      <c r="J553" s="26" t="s">
        <v>1129</v>
      </c>
      <c r="K553" s="26" t="s">
        <v>1130</v>
      </c>
      <c r="L553" s="28"/>
      <c r="M553" s="30"/>
      <c r="N553" s="30"/>
      <c r="O553" s="30"/>
      <c r="P553" s="18" t="s">
        <v>2031</v>
      </c>
      <c r="Q553" s="18">
        <v>1</v>
      </c>
      <c r="R553" s="18" t="s">
        <v>2027</v>
      </c>
      <c r="S553" s="16"/>
      <c r="T553" s="18"/>
      <c r="U553" s="18" t="s">
        <v>54</v>
      </c>
      <c r="V553" s="18" t="s">
        <v>55</v>
      </c>
      <c r="W553" s="18" t="s">
        <v>352</v>
      </c>
      <c r="X553" s="18" t="s">
        <v>353</v>
      </c>
      <c r="Y553" s="18" t="s">
        <v>58</v>
      </c>
      <c r="Z553" s="33"/>
      <c r="AA553" s="31"/>
      <c r="AB553" s="40">
        <v>20430816306</v>
      </c>
      <c r="AC553" s="41">
        <v>0</v>
      </c>
      <c r="AD553" s="26" t="s">
        <v>320</v>
      </c>
      <c r="AE553" s="26" t="s">
        <v>1134</v>
      </c>
      <c r="AF553" s="28"/>
      <c r="AG553" s="1" t="str">
        <f t="shared" si="9"/>
        <v>(JIF)</v>
      </c>
      <c r="AI553" s="21" t="str">
        <f t="shared" si="8"/>
        <v>(JIF)</v>
      </c>
      <c r="AJ553" s="21" t="str">
        <f>VLOOKUP(AI553,codificacion_sdp_sdh!$A$2:$C$35,3,0)</f>
        <v>TPJ-C03.</v>
      </c>
      <c r="AK553" s="21" t="str">
        <f>VLOOKUP(AJ553,categorias_tp!$A$2:$B$8,2,0)</f>
        <v>03. Inclusión productiva</v>
      </c>
      <c r="AL553" s="21" t="str">
        <f>VLOOKUP(AI553,codificacion_sdp_sdh!$A$2:$C$35,2,0)</f>
        <v>TPJ(JIF).Indirecto-C03.12.Empleabilidad y acceso al trabajo.</v>
      </c>
      <c r="AM553" s="1" t="s">
        <v>64</v>
      </c>
      <c r="AN553" s="28"/>
    </row>
    <row r="554" spans="1:40" ht="16.5" customHeight="1" x14ac:dyDescent="0.2">
      <c r="A554" s="25" t="s">
        <v>1791</v>
      </c>
      <c r="B554" s="18" t="s">
        <v>298</v>
      </c>
      <c r="C554" s="18" t="s">
        <v>1115</v>
      </c>
      <c r="D554" s="18" t="s">
        <v>1125</v>
      </c>
      <c r="E554" s="17" t="s">
        <v>1126</v>
      </c>
      <c r="F554" s="17">
        <v>2023</v>
      </c>
      <c r="G554" s="17" t="s">
        <v>1127</v>
      </c>
      <c r="H554" s="18" t="s">
        <v>45</v>
      </c>
      <c r="I554" s="17" t="s">
        <v>1128</v>
      </c>
      <c r="J554" s="26" t="s">
        <v>1129</v>
      </c>
      <c r="K554" s="26" t="s">
        <v>1130</v>
      </c>
      <c r="L554" s="28"/>
      <c r="M554" s="30"/>
      <c r="N554" s="30"/>
      <c r="O554" s="30"/>
      <c r="P554" s="18" t="s">
        <v>2032</v>
      </c>
      <c r="Q554" s="18">
        <v>1</v>
      </c>
      <c r="R554" s="18" t="s">
        <v>2027</v>
      </c>
      <c r="S554" s="16"/>
      <c r="T554" s="18"/>
      <c r="U554" s="18" t="s">
        <v>54</v>
      </c>
      <c r="V554" s="18" t="s">
        <v>55</v>
      </c>
      <c r="W554" s="18" t="s">
        <v>352</v>
      </c>
      <c r="X554" s="18" t="s">
        <v>353</v>
      </c>
      <c r="Y554" s="18" t="s">
        <v>58</v>
      </c>
      <c r="Z554" s="33"/>
      <c r="AA554" s="31"/>
      <c r="AB554" s="40">
        <v>710851013</v>
      </c>
      <c r="AC554" s="41">
        <v>0</v>
      </c>
      <c r="AD554" s="26" t="s">
        <v>320</v>
      </c>
      <c r="AE554" s="26" t="s">
        <v>1134</v>
      </c>
      <c r="AF554" s="28"/>
      <c r="AG554" s="1" t="str">
        <f t="shared" si="9"/>
        <v>(JIF)</v>
      </c>
      <c r="AI554" s="21" t="str">
        <f t="shared" si="8"/>
        <v>(JIF)</v>
      </c>
      <c r="AJ554" s="21" t="str">
        <f>VLOOKUP(AI554,codificacion_sdp_sdh!$A$2:$C$35,3,0)</f>
        <v>TPJ-C03.</v>
      </c>
      <c r="AK554" s="21" t="str">
        <f>VLOOKUP(AJ554,categorias_tp!$A$2:$B$8,2,0)</f>
        <v>03. Inclusión productiva</v>
      </c>
      <c r="AL554" s="21" t="str">
        <f>VLOOKUP(AI554,codificacion_sdp_sdh!$A$2:$C$35,2,0)</f>
        <v>TPJ(JIF).Indirecto-C03.12.Empleabilidad y acceso al trabajo.</v>
      </c>
      <c r="AM554" s="1" t="s">
        <v>64</v>
      </c>
      <c r="AN554" s="28"/>
    </row>
    <row r="555" spans="1:40" ht="16.5" customHeight="1" x14ac:dyDescent="0.2">
      <c r="A555" s="25" t="s">
        <v>1791</v>
      </c>
      <c r="B555" s="18" t="s">
        <v>298</v>
      </c>
      <c r="C555" s="18" t="s">
        <v>1115</v>
      </c>
      <c r="D555" s="18" t="s">
        <v>1125</v>
      </c>
      <c r="E555" s="17" t="s">
        <v>1126</v>
      </c>
      <c r="F555" s="17">
        <v>2023</v>
      </c>
      <c r="G555" s="17" t="s">
        <v>1127</v>
      </c>
      <c r="H555" s="18" t="s">
        <v>45</v>
      </c>
      <c r="I555" s="17" t="s">
        <v>1128</v>
      </c>
      <c r="J555" s="26" t="s">
        <v>1129</v>
      </c>
      <c r="K555" s="26" t="s">
        <v>1130</v>
      </c>
      <c r="L555" s="28"/>
      <c r="M555" s="30"/>
      <c r="N555" s="30"/>
      <c r="O555" s="30"/>
      <c r="P555" s="18" t="s">
        <v>2033</v>
      </c>
      <c r="Q555" s="18">
        <v>1</v>
      </c>
      <c r="R555" s="18" t="s">
        <v>2027</v>
      </c>
      <c r="S555" s="16"/>
      <c r="T555" s="18"/>
      <c r="U555" s="18" t="s">
        <v>54</v>
      </c>
      <c r="V555" s="18" t="s">
        <v>55</v>
      </c>
      <c r="W555" s="18" t="s">
        <v>352</v>
      </c>
      <c r="X555" s="18" t="s">
        <v>353</v>
      </c>
      <c r="Y555" s="18" t="s">
        <v>58</v>
      </c>
      <c r="Z555" s="33"/>
      <c r="AA555" s="31"/>
      <c r="AB555" s="40">
        <v>3010445742</v>
      </c>
      <c r="AC555" s="41">
        <v>0</v>
      </c>
      <c r="AD555" s="26" t="s">
        <v>320</v>
      </c>
      <c r="AE555" s="26" t="s">
        <v>1134</v>
      </c>
      <c r="AF555" s="28"/>
      <c r="AG555" s="1" t="str">
        <f t="shared" si="9"/>
        <v>(JIF)</v>
      </c>
      <c r="AI555" s="21" t="str">
        <f t="shared" si="8"/>
        <v>(JIF)</v>
      </c>
      <c r="AJ555" s="21" t="str">
        <f>VLOOKUP(AI555,codificacion_sdp_sdh!$A$2:$C$35,3,0)</f>
        <v>TPJ-C03.</v>
      </c>
      <c r="AK555" s="21" t="str">
        <f>VLOOKUP(AJ555,categorias_tp!$A$2:$B$8,2,0)</f>
        <v>03. Inclusión productiva</v>
      </c>
      <c r="AL555" s="21" t="str">
        <f>VLOOKUP(AI555,codificacion_sdp_sdh!$A$2:$C$35,2,0)</f>
        <v>TPJ(JIF).Indirecto-C03.12.Empleabilidad y acceso al trabajo.</v>
      </c>
      <c r="AM555" s="1" t="s">
        <v>64</v>
      </c>
      <c r="AN555" s="28"/>
    </row>
    <row r="556" spans="1:40" ht="16.5" customHeight="1" x14ac:dyDescent="0.2">
      <c r="A556" s="25" t="s">
        <v>1791</v>
      </c>
      <c r="B556" s="18" t="s">
        <v>298</v>
      </c>
      <c r="C556" s="18" t="s">
        <v>1115</v>
      </c>
      <c r="D556" s="18" t="s">
        <v>1125</v>
      </c>
      <c r="E556" s="17" t="s">
        <v>1126</v>
      </c>
      <c r="F556" s="17">
        <v>2023</v>
      </c>
      <c r="G556" s="17" t="s">
        <v>1127</v>
      </c>
      <c r="H556" s="18" t="s">
        <v>45</v>
      </c>
      <c r="I556" s="17" t="s">
        <v>1128</v>
      </c>
      <c r="J556" s="26" t="s">
        <v>1129</v>
      </c>
      <c r="K556" s="26" t="s">
        <v>1130</v>
      </c>
      <c r="L556" s="28"/>
      <c r="M556" s="30"/>
      <c r="N556" s="30"/>
      <c r="O556" s="30"/>
      <c r="P556" s="18" t="s">
        <v>2034</v>
      </c>
      <c r="Q556" s="18">
        <v>1</v>
      </c>
      <c r="R556" s="18" t="s">
        <v>2027</v>
      </c>
      <c r="S556" s="16"/>
      <c r="T556" s="18"/>
      <c r="U556" s="18" t="s">
        <v>54</v>
      </c>
      <c r="V556" s="18" t="s">
        <v>55</v>
      </c>
      <c r="W556" s="18" t="s">
        <v>352</v>
      </c>
      <c r="X556" s="18" t="s">
        <v>353</v>
      </c>
      <c r="Y556" s="18" t="s">
        <v>58</v>
      </c>
      <c r="Z556" s="33"/>
      <c r="AA556" s="31"/>
      <c r="AB556" s="40">
        <v>368750232865.23999</v>
      </c>
      <c r="AC556" s="41">
        <v>0</v>
      </c>
      <c r="AD556" s="26" t="s">
        <v>320</v>
      </c>
      <c r="AE556" s="26" t="s">
        <v>1134</v>
      </c>
      <c r="AF556" s="28"/>
      <c r="AG556" s="1" t="str">
        <f t="shared" si="9"/>
        <v>(JIF)</v>
      </c>
      <c r="AI556" s="21" t="str">
        <f t="shared" si="8"/>
        <v>(JIF)</v>
      </c>
      <c r="AJ556" s="21" t="str">
        <f>VLOOKUP(AI556,codificacion_sdp_sdh!$A$2:$C$35,3,0)</f>
        <v>TPJ-C03.</v>
      </c>
      <c r="AK556" s="21" t="str">
        <f>VLOOKUP(AJ556,categorias_tp!$A$2:$B$8,2,0)</f>
        <v>03. Inclusión productiva</v>
      </c>
      <c r="AL556" s="21" t="str">
        <f>VLOOKUP(AI556,codificacion_sdp_sdh!$A$2:$C$35,2,0)</f>
        <v>TPJ(JIF).Indirecto-C03.12.Empleabilidad y acceso al trabajo.</v>
      </c>
      <c r="AM556" s="1" t="s">
        <v>64</v>
      </c>
      <c r="AN556" s="28"/>
    </row>
    <row r="557" spans="1:40" ht="16.5" customHeight="1" x14ac:dyDescent="0.2">
      <c r="A557" s="25" t="s">
        <v>1791</v>
      </c>
      <c r="B557" s="18" t="s">
        <v>298</v>
      </c>
      <c r="C557" s="18" t="s">
        <v>1115</v>
      </c>
      <c r="D557" s="18" t="s">
        <v>1125</v>
      </c>
      <c r="E557" s="17" t="s">
        <v>1126</v>
      </c>
      <c r="F557" s="17">
        <v>2023</v>
      </c>
      <c r="G557" s="17" t="s">
        <v>1127</v>
      </c>
      <c r="H557" s="18" t="s">
        <v>45</v>
      </c>
      <c r="I557" s="17" t="s">
        <v>1128</v>
      </c>
      <c r="J557" s="26" t="s">
        <v>1129</v>
      </c>
      <c r="K557" s="26" t="s">
        <v>1130</v>
      </c>
      <c r="L557" s="28"/>
      <c r="M557" s="30"/>
      <c r="N557" s="30"/>
      <c r="O557" s="30"/>
      <c r="P557" s="18" t="s">
        <v>2035</v>
      </c>
      <c r="Q557" s="18">
        <v>1</v>
      </c>
      <c r="R557" s="18" t="s">
        <v>2027</v>
      </c>
      <c r="S557" s="16"/>
      <c r="T557" s="18"/>
      <c r="U557" s="18" t="s">
        <v>54</v>
      </c>
      <c r="V557" s="18" t="s">
        <v>55</v>
      </c>
      <c r="W557" s="18" t="s">
        <v>352</v>
      </c>
      <c r="X557" s="18" t="s">
        <v>353</v>
      </c>
      <c r="Y557" s="18" t="s">
        <v>58</v>
      </c>
      <c r="Z557" s="33"/>
      <c r="AA557" s="31"/>
      <c r="AB557" s="40">
        <v>343395465140</v>
      </c>
      <c r="AC557" s="41">
        <v>0</v>
      </c>
      <c r="AD557" s="26" t="s">
        <v>320</v>
      </c>
      <c r="AE557" s="26" t="s">
        <v>1134</v>
      </c>
      <c r="AF557" s="28"/>
      <c r="AG557" s="1" t="str">
        <f t="shared" si="9"/>
        <v>(JIF)</v>
      </c>
      <c r="AI557" s="21" t="str">
        <f t="shared" si="8"/>
        <v>(JIF)</v>
      </c>
      <c r="AJ557" s="21" t="str">
        <f>VLOOKUP(AI557,codificacion_sdp_sdh!$A$2:$C$35,3,0)</f>
        <v>TPJ-C03.</v>
      </c>
      <c r="AK557" s="21" t="str">
        <f>VLOOKUP(AJ557,categorias_tp!$A$2:$B$8,2,0)</f>
        <v>03. Inclusión productiva</v>
      </c>
      <c r="AL557" s="21" t="str">
        <f>VLOOKUP(AI557,codificacion_sdp_sdh!$A$2:$C$35,2,0)</f>
        <v>TPJ(JIF).Indirecto-C03.12.Empleabilidad y acceso al trabajo.</v>
      </c>
      <c r="AM557" s="1" t="s">
        <v>64</v>
      </c>
      <c r="AN557" s="28"/>
    </row>
    <row r="558" spans="1:40" ht="16.5" customHeight="1" x14ac:dyDescent="0.2">
      <c r="A558" s="25" t="s">
        <v>1791</v>
      </c>
      <c r="B558" s="18" t="s">
        <v>298</v>
      </c>
      <c r="C558" s="18" t="s">
        <v>1115</v>
      </c>
      <c r="D558" s="18" t="s">
        <v>1125</v>
      </c>
      <c r="E558" s="17" t="s">
        <v>1126</v>
      </c>
      <c r="F558" s="17">
        <v>2023</v>
      </c>
      <c r="G558" s="17" t="s">
        <v>1127</v>
      </c>
      <c r="H558" s="18" t="s">
        <v>45</v>
      </c>
      <c r="I558" s="17" t="s">
        <v>1128</v>
      </c>
      <c r="J558" s="26" t="s">
        <v>1129</v>
      </c>
      <c r="K558" s="26" t="s">
        <v>1130</v>
      </c>
      <c r="L558" s="28"/>
      <c r="M558" s="30"/>
      <c r="N558" s="30"/>
      <c r="O558" s="30"/>
      <c r="P558" s="18" t="s">
        <v>2036</v>
      </c>
      <c r="Q558" s="18">
        <v>1</v>
      </c>
      <c r="R558" s="18" t="s">
        <v>2027</v>
      </c>
      <c r="S558" s="16"/>
      <c r="T558" s="18"/>
      <c r="U558" s="18" t="s">
        <v>54</v>
      </c>
      <c r="V558" s="18" t="s">
        <v>55</v>
      </c>
      <c r="W558" s="18" t="s">
        <v>352</v>
      </c>
      <c r="X558" s="18" t="s">
        <v>353</v>
      </c>
      <c r="Y558" s="18" t="s">
        <v>58</v>
      </c>
      <c r="Z558" s="33"/>
      <c r="AA558" s="31"/>
      <c r="AB558" s="40">
        <v>46337839294</v>
      </c>
      <c r="AC558" s="41">
        <v>0</v>
      </c>
      <c r="AD558" s="26" t="s">
        <v>320</v>
      </c>
      <c r="AE558" s="26" t="s">
        <v>1134</v>
      </c>
      <c r="AF558" s="28"/>
      <c r="AG558" s="1" t="str">
        <f t="shared" si="9"/>
        <v>(JIF)</v>
      </c>
      <c r="AI558" s="21" t="str">
        <f t="shared" si="8"/>
        <v>(JIF)</v>
      </c>
      <c r="AJ558" s="21" t="str">
        <f>VLOOKUP(AI558,codificacion_sdp_sdh!$A$2:$C$35,3,0)</f>
        <v>TPJ-C03.</v>
      </c>
      <c r="AK558" s="21" t="str">
        <f>VLOOKUP(AJ558,categorias_tp!$A$2:$B$8,2,0)</f>
        <v>03. Inclusión productiva</v>
      </c>
      <c r="AL558" s="21" t="str">
        <f>VLOOKUP(AI558,codificacion_sdp_sdh!$A$2:$C$35,2,0)</f>
        <v>TPJ(JIF).Indirecto-C03.12.Empleabilidad y acceso al trabajo.</v>
      </c>
      <c r="AM558" s="1" t="s">
        <v>64</v>
      </c>
      <c r="AN558" s="28"/>
    </row>
    <row r="559" spans="1:40" ht="16.5" customHeight="1" x14ac:dyDescent="0.2">
      <c r="A559" s="25" t="s">
        <v>1791</v>
      </c>
      <c r="B559" s="18" t="s">
        <v>298</v>
      </c>
      <c r="C559" s="18" t="s">
        <v>1115</v>
      </c>
      <c r="D559" s="18" t="s">
        <v>1125</v>
      </c>
      <c r="E559" s="17" t="s">
        <v>1126</v>
      </c>
      <c r="F559" s="17">
        <v>2023</v>
      </c>
      <c r="G559" s="17" t="s">
        <v>1127</v>
      </c>
      <c r="H559" s="18" t="s">
        <v>45</v>
      </c>
      <c r="I559" s="17" t="s">
        <v>1128</v>
      </c>
      <c r="J559" s="26" t="s">
        <v>1129</v>
      </c>
      <c r="K559" s="26" t="s">
        <v>1130</v>
      </c>
      <c r="L559" s="28"/>
      <c r="M559" s="30"/>
      <c r="N559" s="30"/>
      <c r="O559" s="30"/>
      <c r="P559" s="18" t="s">
        <v>2037</v>
      </c>
      <c r="Q559" s="18">
        <v>1</v>
      </c>
      <c r="R559" s="18" t="s">
        <v>2027</v>
      </c>
      <c r="S559" s="16"/>
      <c r="T559" s="18"/>
      <c r="U559" s="18" t="s">
        <v>54</v>
      </c>
      <c r="V559" s="18" t="s">
        <v>55</v>
      </c>
      <c r="W559" s="18" t="s">
        <v>352</v>
      </c>
      <c r="X559" s="18" t="s">
        <v>353</v>
      </c>
      <c r="Y559" s="18" t="s">
        <v>58</v>
      </c>
      <c r="Z559" s="33"/>
      <c r="AA559" s="31"/>
      <c r="AB559" s="40">
        <v>71070480508</v>
      </c>
      <c r="AC559" s="41">
        <v>0</v>
      </c>
      <c r="AD559" s="26" t="s">
        <v>320</v>
      </c>
      <c r="AE559" s="26" t="s">
        <v>1134</v>
      </c>
      <c r="AF559" s="28"/>
      <c r="AG559" s="1" t="str">
        <f t="shared" si="9"/>
        <v>(JIF)</v>
      </c>
      <c r="AI559" s="21" t="str">
        <f t="shared" ref="AI559:AI592" si="12">IF(A559="Segplán",MID(AG559,FIND("(",AG559,1)+1,3),AG559)</f>
        <v>(JIF)</v>
      </c>
      <c r="AJ559" s="21" t="str">
        <f>VLOOKUP(AI559,codificacion_sdp_sdh!$A$2:$C$35,3,0)</f>
        <v>TPJ-C03.</v>
      </c>
      <c r="AK559" s="21" t="str">
        <f>VLOOKUP(AJ559,categorias_tp!$A$2:$B$8,2,0)</f>
        <v>03. Inclusión productiva</v>
      </c>
      <c r="AL559" s="21" t="str">
        <f>VLOOKUP(AI559,codificacion_sdp_sdh!$A$2:$C$35,2,0)</f>
        <v>TPJ(JIF).Indirecto-C03.12.Empleabilidad y acceso al trabajo.</v>
      </c>
      <c r="AM559" s="1" t="s">
        <v>64</v>
      </c>
      <c r="AN559" s="28"/>
    </row>
    <row r="560" spans="1:40" ht="16.5" customHeight="1" x14ac:dyDescent="0.2">
      <c r="A560" s="25" t="s">
        <v>1791</v>
      </c>
      <c r="B560" s="18" t="s">
        <v>298</v>
      </c>
      <c r="C560" s="18" t="s">
        <v>1115</v>
      </c>
      <c r="D560" s="18" t="s">
        <v>1125</v>
      </c>
      <c r="E560" s="17" t="s">
        <v>1126</v>
      </c>
      <c r="F560" s="17">
        <v>2023</v>
      </c>
      <c r="G560" s="17" t="s">
        <v>1127</v>
      </c>
      <c r="H560" s="18" t="s">
        <v>45</v>
      </c>
      <c r="I560" s="17" t="s">
        <v>1128</v>
      </c>
      <c r="J560" s="26" t="s">
        <v>1129</v>
      </c>
      <c r="K560" s="26" t="s">
        <v>1130</v>
      </c>
      <c r="L560" s="28"/>
      <c r="M560" s="30"/>
      <c r="N560" s="30"/>
      <c r="O560" s="30"/>
      <c r="P560" s="18" t="s">
        <v>2038</v>
      </c>
      <c r="Q560" s="18">
        <v>1</v>
      </c>
      <c r="R560" s="18" t="s">
        <v>2027</v>
      </c>
      <c r="S560" s="16"/>
      <c r="T560" s="18"/>
      <c r="U560" s="18" t="s">
        <v>54</v>
      </c>
      <c r="V560" s="18" t="s">
        <v>55</v>
      </c>
      <c r="W560" s="18" t="s">
        <v>352</v>
      </c>
      <c r="X560" s="18" t="s">
        <v>353</v>
      </c>
      <c r="Y560" s="18" t="s">
        <v>58</v>
      </c>
      <c r="Z560" s="33"/>
      <c r="AA560" s="31"/>
      <c r="AB560" s="40">
        <v>47578001515.760002</v>
      </c>
      <c r="AC560" s="41">
        <v>0</v>
      </c>
      <c r="AD560" s="26" t="s">
        <v>320</v>
      </c>
      <c r="AE560" s="26" t="s">
        <v>1134</v>
      </c>
      <c r="AF560" s="28"/>
      <c r="AG560" s="1" t="str">
        <f t="shared" ref="AG560:AG592" si="13">MID(X560,FIND("(",X560,1),5)</f>
        <v>(JIF)</v>
      </c>
      <c r="AI560" s="21" t="str">
        <f t="shared" si="12"/>
        <v>(JIF)</v>
      </c>
      <c r="AJ560" s="21" t="str">
        <f>VLOOKUP(AI560,codificacion_sdp_sdh!$A$2:$C$35,3,0)</f>
        <v>TPJ-C03.</v>
      </c>
      <c r="AK560" s="21" t="str">
        <f>VLOOKUP(AJ560,categorias_tp!$A$2:$B$8,2,0)</f>
        <v>03. Inclusión productiva</v>
      </c>
      <c r="AL560" s="21" t="str">
        <f>VLOOKUP(AI560,codificacion_sdp_sdh!$A$2:$C$35,2,0)</f>
        <v>TPJ(JIF).Indirecto-C03.12.Empleabilidad y acceso al trabajo.</v>
      </c>
      <c r="AM560" s="1" t="s">
        <v>64</v>
      </c>
      <c r="AN560" s="28"/>
    </row>
    <row r="561" spans="1:40" ht="16.5" customHeight="1" x14ac:dyDescent="0.2">
      <c r="A561" s="25" t="s">
        <v>1791</v>
      </c>
      <c r="B561" s="18" t="s">
        <v>298</v>
      </c>
      <c r="C561" s="18" t="s">
        <v>1115</v>
      </c>
      <c r="D561" s="18" t="s">
        <v>1125</v>
      </c>
      <c r="E561" s="17" t="s">
        <v>1126</v>
      </c>
      <c r="F561" s="17">
        <v>2023</v>
      </c>
      <c r="G561" s="17" t="s">
        <v>1127</v>
      </c>
      <c r="H561" s="18" t="s">
        <v>45</v>
      </c>
      <c r="I561" s="17" t="s">
        <v>1128</v>
      </c>
      <c r="J561" s="26" t="s">
        <v>1129</v>
      </c>
      <c r="K561" s="26" t="s">
        <v>1130</v>
      </c>
      <c r="L561" s="28"/>
      <c r="M561" s="30"/>
      <c r="N561" s="30"/>
      <c r="O561" s="30"/>
      <c r="P561" s="18" t="s">
        <v>2039</v>
      </c>
      <c r="Q561" s="18">
        <v>1</v>
      </c>
      <c r="R561" s="18" t="s">
        <v>2027</v>
      </c>
      <c r="S561" s="16"/>
      <c r="T561" s="18"/>
      <c r="U561" s="18" t="s">
        <v>54</v>
      </c>
      <c r="V561" s="18" t="s">
        <v>55</v>
      </c>
      <c r="W561" s="18" t="s">
        <v>352</v>
      </c>
      <c r="X561" s="18" t="s">
        <v>353</v>
      </c>
      <c r="Y561" s="18" t="s">
        <v>58</v>
      </c>
      <c r="Z561" s="33"/>
      <c r="AA561" s="31"/>
      <c r="AB561" s="40">
        <v>41546003402</v>
      </c>
      <c r="AC561" s="41">
        <v>0</v>
      </c>
      <c r="AD561" s="26" t="s">
        <v>320</v>
      </c>
      <c r="AE561" s="26" t="s">
        <v>1134</v>
      </c>
      <c r="AF561" s="28"/>
      <c r="AG561" s="1" t="str">
        <f t="shared" si="13"/>
        <v>(JIF)</v>
      </c>
      <c r="AI561" s="21" t="str">
        <f t="shared" si="12"/>
        <v>(JIF)</v>
      </c>
      <c r="AJ561" s="21" t="str">
        <f>VLOOKUP(AI561,codificacion_sdp_sdh!$A$2:$C$35,3,0)</f>
        <v>TPJ-C03.</v>
      </c>
      <c r="AK561" s="21" t="str">
        <f>VLOOKUP(AJ561,categorias_tp!$A$2:$B$8,2,0)</f>
        <v>03. Inclusión productiva</v>
      </c>
      <c r="AL561" s="21" t="str">
        <f>VLOOKUP(AI561,codificacion_sdp_sdh!$A$2:$C$35,2,0)</f>
        <v>TPJ(JIF).Indirecto-C03.12.Empleabilidad y acceso al trabajo.</v>
      </c>
      <c r="AM561" s="1" t="s">
        <v>64</v>
      </c>
      <c r="AN561" s="28"/>
    </row>
    <row r="562" spans="1:40" ht="16.5" customHeight="1" x14ac:dyDescent="0.2">
      <c r="A562" s="25" t="s">
        <v>1791</v>
      </c>
      <c r="B562" s="18" t="s">
        <v>298</v>
      </c>
      <c r="C562" s="18" t="s">
        <v>1115</v>
      </c>
      <c r="D562" s="18" t="s">
        <v>1125</v>
      </c>
      <c r="E562" s="17" t="s">
        <v>1126</v>
      </c>
      <c r="F562" s="17">
        <v>2023</v>
      </c>
      <c r="G562" s="17" t="s">
        <v>1127</v>
      </c>
      <c r="H562" s="18" t="s">
        <v>45</v>
      </c>
      <c r="I562" s="17" t="s">
        <v>1128</v>
      </c>
      <c r="J562" s="26" t="s">
        <v>1129</v>
      </c>
      <c r="K562" s="26" t="s">
        <v>1130</v>
      </c>
      <c r="L562" s="28"/>
      <c r="M562" s="30"/>
      <c r="N562" s="30"/>
      <c r="O562" s="30"/>
      <c r="P562" s="18" t="s">
        <v>2040</v>
      </c>
      <c r="Q562" s="18">
        <v>1</v>
      </c>
      <c r="R562" s="18" t="s">
        <v>2027</v>
      </c>
      <c r="S562" s="16"/>
      <c r="T562" s="18"/>
      <c r="U562" s="18" t="s">
        <v>54</v>
      </c>
      <c r="V562" s="18" t="s">
        <v>55</v>
      </c>
      <c r="W562" s="18" t="s">
        <v>352</v>
      </c>
      <c r="X562" s="18" t="s">
        <v>353</v>
      </c>
      <c r="Y562" s="18" t="s">
        <v>58</v>
      </c>
      <c r="Z562" s="33"/>
      <c r="AA562" s="31"/>
      <c r="AB562" s="40">
        <v>25791756768</v>
      </c>
      <c r="AC562" s="41">
        <v>0</v>
      </c>
      <c r="AD562" s="26" t="s">
        <v>320</v>
      </c>
      <c r="AE562" s="26" t="s">
        <v>1134</v>
      </c>
      <c r="AF562" s="28"/>
      <c r="AG562" s="1" t="str">
        <f t="shared" si="13"/>
        <v>(JIF)</v>
      </c>
      <c r="AI562" s="21" t="str">
        <f t="shared" si="12"/>
        <v>(JIF)</v>
      </c>
      <c r="AJ562" s="21" t="str">
        <f>VLOOKUP(AI562,codificacion_sdp_sdh!$A$2:$C$35,3,0)</f>
        <v>TPJ-C03.</v>
      </c>
      <c r="AK562" s="21" t="str">
        <f>VLOOKUP(AJ562,categorias_tp!$A$2:$B$8,2,0)</f>
        <v>03. Inclusión productiva</v>
      </c>
      <c r="AL562" s="21" t="str">
        <f>VLOOKUP(AI562,codificacion_sdp_sdh!$A$2:$C$35,2,0)</f>
        <v>TPJ(JIF).Indirecto-C03.12.Empleabilidad y acceso al trabajo.</v>
      </c>
      <c r="AM562" s="1" t="s">
        <v>64</v>
      </c>
      <c r="AN562" s="28"/>
    </row>
    <row r="563" spans="1:40" ht="16.5" customHeight="1" x14ac:dyDescent="0.2">
      <c r="A563" s="25" t="s">
        <v>1791</v>
      </c>
      <c r="B563" s="18" t="s">
        <v>298</v>
      </c>
      <c r="C563" s="18" t="s">
        <v>1115</v>
      </c>
      <c r="D563" s="18" t="s">
        <v>1125</v>
      </c>
      <c r="E563" s="17" t="s">
        <v>1126</v>
      </c>
      <c r="F563" s="17">
        <v>2023</v>
      </c>
      <c r="G563" s="17" t="s">
        <v>1127</v>
      </c>
      <c r="H563" s="18" t="s">
        <v>45</v>
      </c>
      <c r="I563" s="17" t="s">
        <v>1128</v>
      </c>
      <c r="J563" s="26" t="s">
        <v>1129</v>
      </c>
      <c r="K563" s="26" t="s">
        <v>1130</v>
      </c>
      <c r="L563" s="28"/>
      <c r="M563" s="30"/>
      <c r="N563" s="30"/>
      <c r="O563" s="30"/>
      <c r="P563" s="18" t="s">
        <v>2041</v>
      </c>
      <c r="Q563" s="18">
        <v>1</v>
      </c>
      <c r="R563" s="18" t="s">
        <v>2027</v>
      </c>
      <c r="S563" s="16"/>
      <c r="T563" s="18"/>
      <c r="U563" s="18" t="s">
        <v>54</v>
      </c>
      <c r="V563" s="18" t="s">
        <v>55</v>
      </c>
      <c r="W563" s="18" t="s">
        <v>352</v>
      </c>
      <c r="X563" s="18" t="s">
        <v>353</v>
      </c>
      <c r="Y563" s="18" t="s">
        <v>58</v>
      </c>
      <c r="Z563" s="33"/>
      <c r="AA563" s="31"/>
      <c r="AB563" s="40">
        <v>58503203736</v>
      </c>
      <c r="AC563" s="41">
        <v>0</v>
      </c>
      <c r="AD563" s="26" t="s">
        <v>320</v>
      </c>
      <c r="AE563" s="26" t="s">
        <v>1134</v>
      </c>
      <c r="AF563" s="28"/>
      <c r="AG563" s="1" t="str">
        <f t="shared" si="13"/>
        <v>(JIF)</v>
      </c>
      <c r="AI563" s="21" t="str">
        <f t="shared" si="12"/>
        <v>(JIF)</v>
      </c>
      <c r="AJ563" s="21" t="str">
        <f>VLOOKUP(AI563,codificacion_sdp_sdh!$A$2:$C$35,3,0)</f>
        <v>TPJ-C03.</v>
      </c>
      <c r="AK563" s="21" t="str">
        <f>VLOOKUP(AJ563,categorias_tp!$A$2:$B$8,2,0)</f>
        <v>03. Inclusión productiva</v>
      </c>
      <c r="AL563" s="21" t="str">
        <f>VLOOKUP(AI563,codificacion_sdp_sdh!$A$2:$C$35,2,0)</f>
        <v>TPJ(JIF).Indirecto-C03.12.Empleabilidad y acceso al trabajo.</v>
      </c>
      <c r="AM563" s="1" t="s">
        <v>64</v>
      </c>
      <c r="AN563" s="28"/>
    </row>
    <row r="564" spans="1:40" ht="16.5" customHeight="1" x14ac:dyDescent="0.2">
      <c r="A564" s="25" t="s">
        <v>1791</v>
      </c>
      <c r="B564" s="18" t="s">
        <v>298</v>
      </c>
      <c r="C564" s="18" t="s">
        <v>1115</v>
      </c>
      <c r="D564" s="18" t="s">
        <v>1125</v>
      </c>
      <c r="E564" s="17" t="s">
        <v>1126</v>
      </c>
      <c r="F564" s="17">
        <v>2023</v>
      </c>
      <c r="G564" s="17" t="s">
        <v>1127</v>
      </c>
      <c r="H564" s="18" t="s">
        <v>45</v>
      </c>
      <c r="I564" s="17" t="s">
        <v>1128</v>
      </c>
      <c r="J564" s="26" t="s">
        <v>1129</v>
      </c>
      <c r="K564" s="26" t="s">
        <v>1130</v>
      </c>
      <c r="L564" s="28"/>
      <c r="M564" s="30"/>
      <c r="N564" s="30"/>
      <c r="O564" s="30"/>
      <c r="P564" s="18" t="s">
        <v>2042</v>
      </c>
      <c r="Q564" s="18">
        <v>1</v>
      </c>
      <c r="R564" s="18" t="s">
        <v>2027</v>
      </c>
      <c r="S564" s="16"/>
      <c r="T564" s="18"/>
      <c r="U564" s="18" t="s">
        <v>54</v>
      </c>
      <c r="V564" s="18" t="s">
        <v>55</v>
      </c>
      <c r="W564" s="18" t="s">
        <v>352</v>
      </c>
      <c r="X564" s="18" t="s">
        <v>353</v>
      </c>
      <c r="Y564" s="18" t="s">
        <v>58</v>
      </c>
      <c r="Z564" s="33"/>
      <c r="AA564" s="31"/>
      <c r="AB564" s="40">
        <v>22442434590</v>
      </c>
      <c r="AC564" s="41">
        <v>0</v>
      </c>
      <c r="AD564" s="26" t="s">
        <v>320</v>
      </c>
      <c r="AE564" s="26" t="s">
        <v>1134</v>
      </c>
      <c r="AF564" s="28"/>
      <c r="AG564" s="1" t="str">
        <f t="shared" si="13"/>
        <v>(JIF)</v>
      </c>
      <c r="AI564" s="21" t="str">
        <f t="shared" si="12"/>
        <v>(JIF)</v>
      </c>
      <c r="AJ564" s="21" t="str">
        <f>VLOOKUP(AI564,codificacion_sdp_sdh!$A$2:$C$35,3,0)</f>
        <v>TPJ-C03.</v>
      </c>
      <c r="AK564" s="21" t="str">
        <f>VLOOKUP(AJ564,categorias_tp!$A$2:$B$8,2,0)</f>
        <v>03. Inclusión productiva</v>
      </c>
      <c r="AL564" s="21" t="str">
        <f>VLOOKUP(AI564,codificacion_sdp_sdh!$A$2:$C$35,2,0)</f>
        <v>TPJ(JIF).Indirecto-C03.12.Empleabilidad y acceso al trabajo.</v>
      </c>
      <c r="AM564" s="1" t="s">
        <v>64</v>
      </c>
      <c r="AN564" s="28"/>
    </row>
    <row r="565" spans="1:40" ht="16.5" customHeight="1" x14ac:dyDescent="0.2">
      <c r="A565" s="25" t="s">
        <v>1791</v>
      </c>
      <c r="B565" s="18" t="s">
        <v>298</v>
      </c>
      <c r="C565" s="18" t="s">
        <v>1115</v>
      </c>
      <c r="D565" s="18" t="s">
        <v>1125</v>
      </c>
      <c r="E565" s="17" t="s">
        <v>1126</v>
      </c>
      <c r="F565" s="17">
        <v>2023</v>
      </c>
      <c r="G565" s="17" t="s">
        <v>1127</v>
      </c>
      <c r="H565" s="18" t="s">
        <v>45</v>
      </c>
      <c r="I565" s="17" t="s">
        <v>1128</v>
      </c>
      <c r="J565" s="26" t="s">
        <v>1129</v>
      </c>
      <c r="K565" s="26" t="s">
        <v>1130</v>
      </c>
      <c r="L565" s="28"/>
      <c r="M565" s="30"/>
      <c r="N565" s="30"/>
      <c r="O565" s="30"/>
      <c r="P565" s="18" t="s">
        <v>2043</v>
      </c>
      <c r="Q565" s="18">
        <v>1</v>
      </c>
      <c r="R565" s="18" t="s">
        <v>2027</v>
      </c>
      <c r="S565" s="16"/>
      <c r="T565" s="18"/>
      <c r="U565" s="18" t="s">
        <v>54</v>
      </c>
      <c r="V565" s="18" t="s">
        <v>55</v>
      </c>
      <c r="W565" s="18" t="s">
        <v>352</v>
      </c>
      <c r="X565" s="18" t="s">
        <v>353</v>
      </c>
      <c r="Y565" s="18" t="s">
        <v>58</v>
      </c>
      <c r="Z565" s="33"/>
      <c r="AA565" s="31"/>
      <c r="AB565" s="40">
        <v>122493665331</v>
      </c>
      <c r="AC565" s="41">
        <v>0</v>
      </c>
      <c r="AD565" s="26" t="s">
        <v>320</v>
      </c>
      <c r="AE565" s="26" t="s">
        <v>1134</v>
      </c>
      <c r="AF565" s="28"/>
      <c r="AG565" s="1" t="str">
        <f t="shared" si="13"/>
        <v>(JIF)</v>
      </c>
      <c r="AI565" s="21" t="str">
        <f t="shared" si="12"/>
        <v>(JIF)</v>
      </c>
      <c r="AJ565" s="21" t="str">
        <f>VLOOKUP(AI565,codificacion_sdp_sdh!$A$2:$C$35,3,0)</f>
        <v>TPJ-C03.</v>
      </c>
      <c r="AK565" s="21" t="str">
        <f>VLOOKUP(AJ565,categorias_tp!$A$2:$B$8,2,0)</f>
        <v>03. Inclusión productiva</v>
      </c>
      <c r="AL565" s="21" t="str">
        <f>VLOOKUP(AI565,codificacion_sdp_sdh!$A$2:$C$35,2,0)</f>
        <v>TPJ(JIF).Indirecto-C03.12.Empleabilidad y acceso al trabajo.</v>
      </c>
      <c r="AM565" s="1" t="s">
        <v>64</v>
      </c>
      <c r="AN565" s="28"/>
    </row>
    <row r="566" spans="1:40" ht="16.5" customHeight="1" x14ac:dyDescent="0.2">
      <c r="A566" s="25" t="s">
        <v>1791</v>
      </c>
      <c r="B566" s="18" t="s">
        <v>298</v>
      </c>
      <c r="C566" s="18" t="s">
        <v>1115</v>
      </c>
      <c r="D566" s="18" t="s">
        <v>1125</v>
      </c>
      <c r="E566" s="17" t="s">
        <v>1126</v>
      </c>
      <c r="F566" s="17">
        <v>2023</v>
      </c>
      <c r="G566" s="17" t="s">
        <v>1127</v>
      </c>
      <c r="H566" s="18" t="s">
        <v>45</v>
      </c>
      <c r="I566" s="17" t="s">
        <v>1128</v>
      </c>
      <c r="J566" s="26" t="s">
        <v>1129</v>
      </c>
      <c r="K566" s="26" t="s">
        <v>1130</v>
      </c>
      <c r="L566" s="28"/>
      <c r="M566" s="30"/>
      <c r="N566" s="30"/>
      <c r="O566" s="30"/>
      <c r="P566" s="18" t="s">
        <v>2044</v>
      </c>
      <c r="Q566" s="18">
        <v>1</v>
      </c>
      <c r="R566" s="18" t="s">
        <v>2027</v>
      </c>
      <c r="S566" s="16"/>
      <c r="T566" s="18"/>
      <c r="U566" s="18" t="s">
        <v>54</v>
      </c>
      <c r="V566" s="18" t="s">
        <v>55</v>
      </c>
      <c r="W566" s="18" t="s">
        <v>352</v>
      </c>
      <c r="X566" s="18" t="s">
        <v>353</v>
      </c>
      <c r="Y566" s="18" t="s">
        <v>58</v>
      </c>
      <c r="Z566" s="33"/>
      <c r="AA566" s="31"/>
      <c r="AB566" s="40">
        <v>15922697614</v>
      </c>
      <c r="AC566" s="41">
        <v>0</v>
      </c>
      <c r="AD566" s="26" t="s">
        <v>320</v>
      </c>
      <c r="AE566" s="26" t="s">
        <v>1134</v>
      </c>
      <c r="AF566" s="28"/>
      <c r="AG566" s="1" t="str">
        <f t="shared" si="13"/>
        <v>(JIF)</v>
      </c>
      <c r="AI566" s="21" t="str">
        <f t="shared" si="12"/>
        <v>(JIF)</v>
      </c>
      <c r="AJ566" s="21" t="str">
        <f>VLOOKUP(AI566,codificacion_sdp_sdh!$A$2:$C$35,3,0)</f>
        <v>TPJ-C03.</v>
      </c>
      <c r="AK566" s="21" t="str">
        <f>VLOOKUP(AJ566,categorias_tp!$A$2:$B$8,2,0)</f>
        <v>03. Inclusión productiva</v>
      </c>
      <c r="AL566" s="21" t="str">
        <f>VLOOKUP(AI566,codificacion_sdp_sdh!$A$2:$C$35,2,0)</f>
        <v>TPJ(JIF).Indirecto-C03.12.Empleabilidad y acceso al trabajo.</v>
      </c>
      <c r="AM566" s="1" t="s">
        <v>64</v>
      </c>
      <c r="AN566" s="28"/>
    </row>
    <row r="567" spans="1:40" ht="16.5" customHeight="1" x14ac:dyDescent="0.2">
      <c r="A567" s="25" t="s">
        <v>1791</v>
      </c>
      <c r="B567" s="18" t="s">
        <v>298</v>
      </c>
      <c r="C567" s="18" t="s">
        <v>1115</v>
      </c>
      <c r="D567" s="18" t="s">
        <v>1125</v>
      </c>
      <c r="E567" s="17" t="s">
        <v>1126</v>
      </c>
      <c r="F567" s="17">
        <v>2023</v>
      </c>
      <c r="G567" s="17" t="s">
        <v>1127</v>
      </c>
      <c r="H567" s="18" t="s">
        <v>45</v>
      </c>
      <c r="I567" s="17" t="s">
        <v>1128</v>
      </c>
      <c r="J567" s="26" t="s">
        <v>1129</v>
      </c>
      <c r="K567" s="26" t="s">
        <v>1130</v>
      </c>
      <c r="L567" s="28"/>
      <c r="M567" s="30"/>
      <c r="N567" s="30"/>
      <c r="O567" s="30"/>
      <c r="P567" s="18" t="s">
        <v>2045</v>
      </c>
      <c r="Q567" s="18">
        <v>1</v>
      </c>
      <c r="R567" s="18" t="s">
        <v>2027</v>
      </c>
      <c r="S567" s="16"/>
      <c r="T567" s="18"/>
      <c r="U567" s="18" t="s">
        <v>54</v>
      </c>
      <c r="V567" s="18" t="s">
        <v>55</v>
      </c>
      <c r="W567" s="18" t="s">
        <v>352</v>
      </c>
      <c r="X567" s="18" t="s">
        <v>353</v>
      </c>
      <c r="Y567" s="18" t="s">
        <v>58</v>
      </c>
      <c r="Z567" s="33"/>
      <c r="AA567" s="31"/>
      <c r="AB567" s="40">
        <v>11536627643</v>
      </c>
      <c r="AC567" s="41">
        <v>0</v>
      </c>
      <c r="AD567" s="26" t="s">
        <v>320</v>
      </c>
      <c r="AE567" s="26" t="s">
        <v>1134</v>
      </c>
      <c r="AF567" s="28"/>
      <c r="AG567" s="1" t="str">
        <f t="shared" si="13"/>
        <v>(JIF)</v>
      </c>
      <c r="AI567" s="21" t="str">
        <f t="shared" si="12"/>
        <v>(JIF)</v>
      </c>
      <c r="AJ567" s="21" t="str">
        <f>VLOOKUP(AI567,codificacion_sdp_sdh!$A$2:$C$35,3,0)</f>
        <v>TPJ-C03.</v>
      </c>
      <c r="AK567" s="21" t="str">
        <f>VLOOKUP(AJ567,categorias_tp!$A$2:$B$8,2,0)</f>
        <v>03. Inclusión productiva</v>
      </c>
      <c r="AL567" s="21" t="str">
        <f>VLOOKUP(AI567,codificacion_sdp_sdh!$A$2:$C$35,2,0)</f>
        <v>TPJ(JIF).Indirecto-C03.12.Empleabilidad y acceso al trabajo.</v>
      </c>
      <c r="AM567" s="1" t="s">
        <v>64</v>
      </c>
      <c r="AN567" s="28"/>
    </row>
    <row r="568" spans="1:40" ht="16.5" customHeight="1" x14ac:dyDescent="0.2">
      <c r="A568" s="25" t="s">
        <v>1791</v>
      </c>
      <c r="B568" s="18" t="s">
        <v>298</v>
      </c>
      <c r="C568" s="18" t="s">
        <v>1115</v>
      </c>
      <c r="D568" s="18" t="s">
        <v>1125</v>
      </c>
      <c r="E568" s="17" t="s">
        <v>1126</v>
      </c>
      <c r="F568" s="17">
        <v>2023</v>
      </c>
      <c r="G568" s="17" t="s">
        <v>1127</v>
      </c>
      <c r="H568" s="18" t="s">
        <v>45</v>
      </c>
      <c r="I568" s="17" t="s">
        <v>1128</v>
      </c>
      <c r="J568" s="26" t="s">
        <v>1129</v>
      </c>
      <c r="K568" s="26" t="s">
        <v>1130</v>
      </c>
      <c r="L568" s="28"/>
      <c r="M568" s="30"/>
      <c r="N568" s="30"/>
      <c r="O568" s="30"/>
      <c r="P568" s="18" t="s">
        <v>2046</v>
      </c>
      <c r="Q568" s="18">
        <v>1</v>
      </c>
      <c r="R568" s="18" t="s">
        <v>2027</v>
      </c>
      <c r="S568" s="16"/>
      <c r="T568" s="18"/>
      <c r="U568" s="18" t="s">
        <v>54</v>
      </c>
      <c r="V568" s="18" t="s">
        <v>55</v>
      </c>
      <c r="W568" s="18" t="s">
        <v>352</v>
      </c>
      <c r="X568" s="18" t="s">
        <v>353</v>
      </c>
      <c r="Y568" s="18" t="s">
        <v>58</v>
      </c>
      <c r="Z568" s="33"/>
      <c r="AA568" s="31"/>
      <c r="AB568" s="40">
        <v>128791158090.39999</v>
      </c>
      <c r="AC568" s="41">
        <v>33776274063</v>
      </c>
      <c r="AD568" s="26" t="s">
        <v>320</v>
      </c>
      <c r="AE568" s="26" t="s">
        <v>1134</v>
      </c>
      <c r="AF568" s="28"/>
      <c r="AG568" s="1" t="str">
        <f t="shared" si="13"/>
        <v>(JIF)</v>
      </c>
      <c r="AI568" s="21" t="str">
        <f t="shared" si="12"/>
        <v>(JIF)</v>
      </c>
      <c r="AJ568" s="21" t="str">
        <f>VLOOKUP(AI568,codificacion_sdp_sdh!$A$2:$C$35,3,0)</f>
        <v>TPJ-C03.</v>
      </c>
      <c r="AK568" s="21" t="str">
        <f>VLOOKUP(AJ568,categorias_tp!$A$2:$B$8,2,0)</f>
        <v>03. Inclusión productiva</v>
      </c>
      <c r="AL568" s="21" t="str">
        <f>VLOOKUP(AI568,codificacion_sdp_sdh!$A$2:$C$35,2,0)</f>
        <v>TPJ(JIF).Indirecto-C03.12.Empleabilidad y acceso al trabajo.</v>
      </c>
      <c r="AM568" s="1" t="s">
        <v>64</v>
      </c>
      <c r="AN568" s="28"/>
    </row>
    <row r="569" spans="1:40" ht="16.5" customHeight="1" x14ac:dyDescent="0.2">
      <c r="A569" s="25" t="s">
        <v>1791</v>
      </c>
      <c r="B569" s="18" t="s">
        <v>298</v>
      </c>
      <c r="C569" s="18" t="s">
        <v>1115</v>
      </c>
      <c r="D569" s="18" t="s">
        <v>1125</v>
      </c>
      <c r="E569" s="17" t="s">
        <v>1126</v>
      </c>
      <c r="F569" s="17">
        <v>2023</v>
      </c>
      <c r="G569" s="17" t="s">
        <v>1127</v>
      </c>
      <c r="H569" s="18" t="s">
        <v>45</v>
      </c>
      <c r="I569" s="17" t="s">
        <v>1128</v>
      </c>
      <c r="J569" s="26" t="s">
        <v>1129</v>
      </c>
      <c r="K569" s="26" t="s">
        <v>1130</v>
      </c>
      <c r="L569" s="28"/>
      <c r="M569" s="30"/>
      <c r="N569" s="30"/>
      <c r="O569" s="30"/>
      <c r="P569" s="18" t="s">
        <v>2047</v>
      </c>
      <c r="Q569" s="18">
        <v>1</v>
      </c>
      <c r="R569" s="18" t="s">
        <v>2027</v>
      </c>
      <c r="S569" s="16"/>
      <c r="T569" s="18"/>
      <c r="U569" s="18" t="s">
        <v>54</v>
      </c>
      <c r="V569" s="18" t="s">
        <v>55</v>
      </c>
      <c r="W569" s="18" t="s">
        <v>352</v>
      </c>
      <c r="X569" s="18" t="s">
        <v>353</v>
      </c>
      <c r="Y569" s="18" t="s">
        <v>58</v>
      </c>
      <c r="Z569" s="33"/>
      <c r="AA569" s="31"/>
      <c r="AB569" s="40">
        <v>20785298702</v>
      </c>
      <c r="AC569" s="41">
        <v>0</v>
      </c>
      <c r="AD569" s="26" t="s">
        <v>320</v>
      </c>
      <c r="AE569" s="26" t="s">
        <v>1134</v>
      </c>
      <c r="AF569" s="28"/>
      <c r="AG569" s="1" t="str">
        <f t="shared" si="13"/>
        <v>(JIF)</v>
      </c>
      <c r="AI569" s="21" t="str">
        <f t="shared" si="12"/>
        <v>(JIF)</v>
      </c>
      <c r="AJ569" s="21" t="str">
        <f>VLOOKUP(AI569,codificacion_sdp_sdh!$A$2:$C$35,3,0)</f>
        <v>TPJ-C03.</v>
      </c>
      <c r="AK569" s="21" t="str">
        <f>VLOOKUP(AJ569,categorias_tp!$A$2:$B$8,2,0)</f>
        <v>03. Inclusión productiva</v>
      </c>
      <c r="AL569" s="21" t="str">
        <f>VLOOKUP(AI569,codificacion_sdp_sdh!$A$2:$C$35,2,0)</f>
        <v>TPJ(JIF).Indirecto-C03.12.Empleabilidad y acceso al trabajo.</v>
      </c>
      <c r="AM569" s="1" t="s">
        <v>64</v>
      </c>
      <c r="AN569" s="28"/>
    </row>
    <row r="570" spans="1:40" ht="16.5" customHeight="1" x14ac:dyDescent="0.2">
      <c r="A570" s="25" t="s">
        <v>1791</v>
      </c>
      <c r="B570" s="18" t="s">
        <v>298</v>
      </c>
      <c r="C570" s="18" t="s">
        <v>1115</v>
      </c>
      <c r="D570" s="18" t="s">
        <v>1125</v>
      </c>
      <c r="E570" s="17" t="s">
        <v>1126</v>
      </c>
      <c r="F570" s="17">
        <v>2023</v>
      </c>
      <c r="G570" s="17" t="s">
        <v>1127</v>
      </c>
      <c r="H570" s="18" t="s">
        <v>45</v>
      </c>
      <c r="I570" s="17" t="s">
        <v>1128</v>
      </c>
      <c r="J570" s="26" t="s">
        <v>1129</v>
      </c>
      <c r="K570" s="26" t="s">
        <v>1130</v>
      </c>
      <c r="L570" s="28"/>
      <c r="M570" s="30"/>
      <c r="N570" s="30"/>
      <c r="O570" s="30"/>
      <c r="P570" s="18" t="s">
        <v>2048</v>
      </c>
      <c r="Q570" s="18">
        <v>1</v>
      </c>
      <c r="R570" s="18" t="s">
        <v>2027</v>
      </c>
      <c r="S570" s="16"/>
      <c r="T570" s="18"/>
      <c r="U570" s="18" t="s">
        <v>54</v>
      </c>
      <c r="V570" s="18" t="s">
        <v>55</v>
      </c>
      <c r="W570" s="18" t="s">
        <v>352</v>
      </c>
      <c r="X570" s="18" t="s">
        <v>353</v>
      </c>
      <c r="Y570" s="18" t="s">
        <v>58</v>
      </c>
      <c r="Z570" s="33"/>
      <c r="AA570" s="31"/>
      <c r="AB570" s="40">
        <v>176167890767</v>
      </c>
      <c r="AC570" s="41">
        <v>0</v>
      </c>
      <c r="AD570" s="26" t="s">
        <v>320</v>
      </c>
      <c r="AE570" s="26" t="s">
        <v>1134</v>
      </c>
      <c r="AF570" s="28"/>
      <c r="AG570" s="1" t="str">
        <f t="shared" si="13"/>
        <v>(JIF)</v>
      </c>
      <c r="AI570" s="21" t="str">
        <f t="shared" si="12"/>
        <v>(JIF)</v>
      </c>
      <c r="AJ570" s="21" t="str">
        <f>VLOOKUP(AI570,codificacion_sdp_sdh!$A$2:$C$35,3,0)</f>
        <v>TPJ-C03.</v>
      </c>
      <c r="AK570" s="21" t="str">
        <f>VLOOKUP(AJ570,categorias_tp!$A$2:$B$8,2,0)</f>
        <v>03. Inclusión productiva</v>
      </c>
      <c r="AL570" s="21" t="str">
        <f>VLOOKUP(AI570,codificacion_sdp_sdh!$A$2:$C$35,2,0)</f>
        <v>TPJ(JIF).Indirecto-C03.12.Empleabilidad y acceso al trabajo.</v>
      </c>
      <c r="AM570" s="1" t="s">
        <v>64</v>
      </c>
      <c r="AN570" s="28"/>
    </row>
    <row r="571" spans="1:40" ht="16.5" customHeight="1" x14ac:dyDescent="0.2">
      <c r="A571" s="25" t="s">
        <v>1791</v>
      </c>
      <c r="B571" s="18" t="s">
        <v>298</v>
      </c>
      <c r="C571" s="18" t="s">
        <v>1115</v>
      </c>
      <c r="D571" s="18" t="s">
        <v>1125</v>
      </c>
      <c r="E571" s="17" t="s">
        <v>1126</v>
      </c>
      <c r="F571" s="17">
        <v>2023</v>
      </c>
      <c r="G571" s="17" t="s">
        <v>1127</v>
      </c>
      <c r="H571" s="18" t="s">
        <v>45</v>
      </c>
      <c r="I571" s="17" t="s">
        <v>1128</v>
      </c>
      <c r="J571" s="26" t="s">
        <v>1129</v>
      </c>
      <c r="K571" s="26" t="s">
        <v>1130</v>
      </c>
      <c r="L571" s="28"/>
      <c r="M571" s="30"/>
      <c r="N571" s="30"/>
      <c r="O571" s="30"/>
      <c r="P571" s="18" t="s">
        <v>2049</v>
      </c>
      <c r="Q571" s="18">
        <v>1</v>
      </c>
      <c r="R571" s="18" t="s">
        <v>2027</v>
      </c>
      <c r="S571" s="16"/>
      <c r="T571" s="18"/>
      <c r="U571" s="18" t="s">
        <v>54</v>
      </c>
      <c r="V571" s="18" t="s">
        <v>55</v>
      </c>
      <c r="W571" s="18" t="s">
        <v>352</v>
      </c>
      <c r="X571" s="18" t="s">
        <v>353</v>
      </c>
      <c r="Y571" s="18" t="s">
        <v>58</v>
      </c>
      <c r="Z571" s="33"/>
      <c r="AA571" s="31"/>
      <c r="AB571" s="40">
        <v>13144270805</v>
      </c>
      <c r="AC571" s="41">
        <v>0</v>
      </c>
      <c r="AD571" s="26" t="s">
        <v>320</v>
      </c>
      <c r="AE571" s="26" t="s">
        <v>1134</v>
      </c>
      <c r="AF571" s="28"/>
      <c r="AG571" s="1" t="str">
        <f t="shared" si="13"/>
        <v>(JIF)</v>
      </c>
      <c r="AI571" s="21" t="str">
        <f t="shared" si="12"/>
        <v>(JIF)</v>
      </c>
      <c r="AJ571" s="21" t="str">
        <f>VLOOKUP(AI571,codificacion_sdp_sdh!$A$2:$C$35,3,0)</f>
        <v>TPJ-C03.</v>
      </c>
      <c r="AK571" s="21" t="str">
        <f>VLOOKUP(AJ571,categorias_tp!$A$2:$B$8,2,0)</f>
        <v>03. Inclusión productiva</v>
      </c>
      <c r="AL571" s="21" t="str">
        <f>VLOOKUP(AI571,codificacion_sdp_sdh!$A$2:$C$35,2,0)</f>
        <v>TPJ(JIF).Indirecto-C03.12.Empleabilidad y acceso al trabajo.</v>
      </c>
      <c r="AM571" s="1" t="s">
        <v>64</v>
      </c>
      <c r="AN571" s="28"/>
    </row>
    <row r="572" spans="1:40" ht="16.5" customHeight="1" x14ac:dyDescent="0.2">
      <c r="A572" s="25" t="s">
        <v>1791</v>
      </c>
      <c r="B572" s="18" t="s">
        <v>298</v>
      </c>
      <c r="C572" s="18" t="s">
        <v>1115</v>
      </c>
      <c r="D572" s="18" t="s">
        <v>1125</v>
      </c>
      <c r="E572" s="17" t="s">
        <v>1126</v>
      </c>
      <c r="F572" s="17">
        <v>2023</v>
      </c>
      <c r="G572" s="17" t="s">
        <v>1127</v>
      </c>
      <c r="H572" s="18" t="s">
        <v>45</v>
      </c>
      <c r="I572" s="17" t="s">
        <v>1128</v>
      </c>
      <c r="J572" s="26" t="s">
        <v>1129</v>
      </c>
      <c r="K572" s="26" t="s">
        <v>1130</v>
      </c>
      <c r="L572" s="28"/>
      <c r="M572" s="30"/>
      <c r="N572" s="30"/>
      <c r="O572" s="30"/>
      <c r="P572" s="18" t="s">
        <v>2050</v>
      </c>
      <c r="Q572" s="18">
        <v>1</v>
      </c>
      <c r="R572" s="18" t="s">
        <v>2027</v>
      </c>
      <c r="S572" s="16"/>
      <c r="T572" s="18"/>
      <c r="U572" s="18" t="s">
        <v>54</v>
      </c>
      <c r="V572" s="18" t="s">
        <v>55</v>
      </c>
      <c r="W572" s="18" t="s">
        <v>352</v>
      </c>
      <c r="X572" s="18" t="s">
        <v>353</v>
      </c>
      <c r="Y572" s="18" t="s">
        <v>58</v>
      </c>
      <c r="Z572" s="33"/>
      <c r="AA572" s="31"/>
      <c r="AB572" s="40">
        <v>16948589577</v>
      </c>
      <c r="AC572" s="41">
        <v>0</v>
      </c>
      <c r="AD572" s="26" t="s">
        <v>320</v>
      </c>
      <c r="AE572" s="26" t="s">
        <v>1134</v>
      </c>
      <c r="AF572" s="28"/>
      <c r="AG572" s="1" t="str">
        <f t="shared" si="13"/>
        <v>(JIF)</v>
      </c>
      <c r="AI572" s="21" t="str">
        <f t="shared" si="12"/>
        <v>(JIF)</v>
      </c>
      <c r="AJ572" s="21" t="str">
        <f>VLOOKUP(AI572,codificacion_sdp_sdh!$A$2:$C$35,3,0)</f>
        <v>TPJ-C03.</v>
      </c>
      <c r="AK572" s="21" t="str">
        <f>VLOOKUP(AJ572,categorias_tp!$A$2:$B$8,2,0)</f>
        <v>03. Inclusión productiva</v>
      </c>
      <c r="AL572" s="21" t="str">
        <f>VLOOKUP(AI572,codificacion_sdp_sdh!$A$2:$C$35,2,0)</f>
        <v>TPJ(JIF).Indirecto-C03.12.Empleabilidad y acceso al trabajo.</v>
      </c>
      <c r="AM572" s="1" t="s">
        <v>64</v>
      </c>
      <c r="AN572" s="28"/>
    </row>
    <row r="573" spans="1:40" ht="16.5" customHeight="1" x14ac:dyDescent="0.2">
      <c r="A573" s="25" t="s">
        <v>1791</v>
      </c>
      <c r="B573" s="18" t="s">
        <v>298</v>
      </c>
      <c r="C573" s="18" t="s">
        <v>1115</v>
      </c>
      <c r="D573" s="18" t="s">
        <v>1125</v>
      </c>
      <c r="E573" s="17" t="s">
        <v>1126</v>
      </c>
      <c r="F573" s="17">
        <v>2023</v>
      </c>
      <c r="G573" s="17" t="s">
        <v>1127</v>
      </c>
      <c r="H573" s="18" t="s">
        <v>45</v>
      </c>
      <c r="I573" s="17" t="s">
        <v>1128</v>
      </c>
      <c r="J573" s="26" t="s">
        <v>1129</v>
      </c>
      <c r="K573" s="26" t="s">
        <v>1130</v>
      </c>
      <c r="L573" s="28"/>
      <c r="M573" s="30"/>
      <c r="N573" s="30"/>
      <c r="O573" s="30"/>
      <c r="P573" s="18" t="s">
        <v>2051</v>
      </c>
      <c r="Q573" s="18">
        <v>1</v>
      </c>
      <c r="R573" s="18" t="s">
        <v>2027</v>
      </c>
      <c r="S573" s="16"/>
      <c r="T573" s="18"/>
      <c r="U573" s="18" t="s">
        <v>54</v>
      </c>
      <c r="V573" s="18" t="s">
        <v>55</v>
      </c>
      <c r="W573" s="18" t="s">
        <v>352</v>
      </c>
      <c r="X573" s="18" t="s">
        <v>353</v>
      </c>
      <c r="Y573" s="18" t="s">
        <v>58</v>
      </c>
      <c r="Z573" s="33"/>
      <c r="AA573" s="31"/>
      <c r="AB573" s="40">
        <v>23681755479</v>
      </c>
      <c r="AC573" s="41">
        <v>0</v>
      </c>
      <c r="AD573" s="26" t="s">
        <v>320</v>
      </c>
      <c r="AE573" s="26" t="s">
        <v>1134</v>
      </c>
      <c r="AF573" s="28"/>
      <c r="AG573" s="1" t="str">
        <f t="shared" si="13"/>
        <v>(JIF)</v>
      </c>
      <c r="AI573" s="21" t="str">
        <f t="shared" si="12"/>
        <v>(JIF)</v>
      </c>
      <c r="AJ573" s="21" t="str">
        <f>VLOOKUP(AI573,codificacion_sdp_sdh!$A$2:$C$35,3,0)</f>
        <v>TPJ-C03.</v>
      </c>
      <c r="AK573" s="21" t="str">
        <f>VLOOKUP(AJ573,categorias_tp!$A$2:$B$8,2,0)</f>
        <v>03. Inclusión productiva</v>
      </c>
      <c r="AL573" s="21" t="str">
        <f>VLOOKUP(AI573,codificacion_sdp_sdh!$A$2:$C$35,2,0)</f>
        <v>TPJ(JIF).Indirecto-C03.12.Empleabilidad y acceso al trabajo.</v>
      </c>
      <c r="AM573" s="1" t="s">
        <v>64</v>
      </c>
      <c r="AN573" s="28"/>
    </row>
    <row r="574" spans="1:40" ht="16.5" customHeight="1" x14ac:dyDescent="0.2">
      <c r="A574" s="25" t="s">
        <v>1791</v>
      </c>
      <c r="B574" s="18" t="s">
        <v>298</v>
      </c>
      <c r="C574" s="18" t="s">
        <v>1115</v>
      </c>
      <c r="D574" s="18" t="s">
        <v>1125</v>
      </c>
      <c r="E574" s="17" t="s">
        <v>1126</v>
      </c>
      <c r="F574" s="17">
        <v>2023</v>
      </c>
      <c r="G574" s="17" t="s">
        <v>1127</v>
      </c>
      <c r="H574" s="18" t="s">
        <v>45</v>
      </c>
      <c r="I574" s="17" t="s">
        <v>1128</v>
      </c>
      <c r="J574" s="26" t="s">
        <v>1129</v>
      </c>
      <c r="K574" s="26" t="s">
        <v>1130</v>
      </c>
      <c r="L574" s="28"/>
      <c r="M574" s="30"/>
      <c r="N574" s="30"/>
      <c r="O574" s="30"/>
      <c r="P574" s="18" t="s">
        <v>2052</v>
      </c>
      <c r="Q574" s="18">
        <v>1</v>
      </c>
      <c r="R574" s="18" t="s">
        <v>2027</v>
      </c>
      <c r="S574" s="16"/>
      <c r="T574" s="18"/>
      <c r="U574" s="18" t="s">
        <v>54</v>
      </c>
      <c r="V574" s="18" t="s">
        <v>55</v>
      </c>
      <c r="W574" s="18" t="s">
        <v>352</v>
      </c>
      <c r="X574" s="18" t="s">
        <v>353</v>
      </c>
      <c r="Y574" s="18" t="s">
        <v>58</v>
      </c>
      <c r="Z574" s="33"/>
      <c r="AA574" s="31"/>
      <c r="AB574" s="40">
        <v>2124841708</v>
      </c>
      <c r="AC574" s="41">
        <v>0</v>
      </c>
      <c r="AD574" s="26" t="s">
        <v>320</v>
      </c>
      <c r="AE574" s="26" t="s">
        <v>1134</v>
      </c>
      <c r="AF574" s="28"/>
      <c r="AG574" s="1" t="str">
        <f t="shared" si="13"/>
        <v>(JIF)</v>
      </c>
      <c r="AI574" s="21" t="str">
        <f t="shared" si="12"/>
        <v>(JIF)</v>
      </c>
      <c r="AJ574" s="21" t="str">
        <f>VLOOKUP(AI574,codificacion_sdp_sdh!$A$2:$C$35,3,0)</f>
        <v>TPJ-C03.</v>
      </c>
      <c r="AK574" s="21" t="str">
        <f>VLOOKUP(AJ574,categorias_tp!$A$2:$B$8,2,0)</f>
        <v>03. Inclusión productiva</v>
      </c>
      <c r="AL574" s="21" t="str">
        <f>VLOOKUP(AI574,codificacion_sdp_sdh!$A$2:$C$35,2,0)</f>
        <v>TPJ(JIF).Indirecto-C03.12.Empleabilidad y acceso al trabajo.</v>
      </c>
      <c r="AM574" s="1" t="s">
        <v>64</v>
      </c>
      <c r="AN574" s="28"/>
    </row>
    <row r="575" spans="1:40" ht="16.5" customHeight="1" x14ac:dyDescent="0.2">
      <c r="A575" s="25" t="s">
        <v>1791</v>
      </c>
      <c r="B575" s="18" t="s">
        <v>298</v>
      </c>
      <c r="C575" s="18" t="s">
        <v>1115</v>
      </c>
      <c r="D575" s="18" t="s">
        <v>1125</v>
      </c>
      <c r="E575" s="17" t="s">
        <v>1126</v>
      </c>
      <c r="F575" s="17">
        <v>2023</v>
      </c>
      <c r="G575" s="17" t="s">
        <v>1127</v>
      </c>
      <c r="H575" s="18" t="s">
        <v>45</v>
      </c>
      <c r="I575" s="17" t="s">
        <v>1128</v>
      </c>
      <c r="J575" s="26" t="s">
        <v>1129</v>
      </c>
      <c r="K575" s="26" t="s">
        <v>1130</v>
      </c>
      <c r="L575" s="28"/>
      <c r="M575" s="30"/>
      <c r="N575" s="30"/>
      <c r="O575" s="30"/>
      <c r="P575" s="18" t="s">
        <v>2053</v>
      </c>
      <c r="Q575" s="18">
        <v>1</v>
      </c>
      <c r="R575" s="18" t="s">
        <v>2027</v>
      </c>
      <c r="S575" s="16"/>
      <c r="T575" s="18"/>
      <c r="U575" s="18" t="s">
        <v>54</v>
      </c>
      <c r="V575" s="18" t="s">
        <v>55</v>
      </c>
      <c r="W575" s="18" t="s">
        <v>352</v>
      </c>
      <c r="X575" s="18" t="s">
        <v>353</v>
      </c>
      <c r="Y575" s="18" t="s">
        <v>58</v>
      </c>
      <c r="Z575" s="33"/>
      <c r="AA575" s="31"/>
      <c r="AB575" s="40">
        <v>2425914337.4200001</v>
      </c>
      <c r="AC575" s="41">
        <v>0</v>
      </c>
      <c r="AD575" s="26" t="s">
        <v>320</v>
      </c>
      <c r="AE575" s="26" t="s">
        <v>1134</v>
      </c>
      <c r="AF575" s="28"/>
      <c r="AG575" s="1" t="str">
        <f t="shared" si="13"/>
        <v>(JIF)</v>
      </c>
      <c r="AI575" s="21" t="str">
        <f t="shared" si="12"/>
        <v>(JIF)</v>
      </c>
      <c r="AJ575" s="21" t="str">
        <f>VLOOKUP(AI575,codificacion_sdp_sdh!$A$2:$C$35,3,0)</f>
        <v>TPJ-C03.</v>
      </c>
      <c r="AK575" s="21" t="str">
        <f>VLOOKUP(AJ575,categorias_tp!$A$2:$B$8,2,0)</f>
        <v>03. Inclusión productiva</v>
      </c>
      <c r="AL575" s="21" t="str">
        <f>VLOOKUP(AI575,codificacion_sdp_sdh!$A$2:$C$35,2,0)</f>
        <v>TPJ(JIF).Indirecto-C03.12.Empleabilidad y acceso al trabajo.</v>
      </c>
      <c r="AM575" s="1" t="s">
        <v>64</v>
      </c>
      <c r="AN575" s="28"/>
    </row>
    <row r="576" spans="1:40" ht="16.5" customHeight="1" x14ac:dyDescent="0.2">
      <c r="A576" s="25" t="s">
        <v>1791</v>
      </c>
      <c r="B576" s="18" t="s">
        <v>298</v>
      </c>
      <c r="C576" s="18" t="s">
        <v>1115</v>
      </c>
      <c r="D576" s="18" t="s">
        <v>1125</v>
      </c>
      <c r="E576" s="17" t="s">
        <v>1126</v>
      </c>
      <c r="F576" s="17">
        <v>2023</v>
      </c>
      <c r="G576" s="17" t="s">
        <v>1127</v>
      </c>
      <c r="H576" s="18" t="s">
        <v>45</v>
      </c>
      <c r="I576" s="17" t="s">
        <v>1128</v>
      </c>
      <c r="J576" s="26" t="s">
        <v>1129</v>
      </c>
      <c r="K576" s="26" t="s">
        <v>1130</v>
      </c>
      <c r="L576" s="28"/>
      <c r="M576" s="30"/>
      <c r="N576" s="30"/>
      <c r="O576" s="30"/>
      <c r="P576" s="18" t="s">
        <v>2054</v>
      </c>
      <c r="Q576" s="18">
        <v>1</v>
      </c>
      <c r="R576" s="18" t="s">
        <v>2027</v>
      </c>
      <c r="S576" s="16"/>
      <c r="T576" s="18"/>
      <c r="U576" s="18" t="s">
        <v>54</v>
      </c>
      <c r="V576" s="18" t="s">
        <v>55</v>
      </c>
      <c r="W576" s="18" t="s">
        <v>352</v>
      </c>
      <c r="X576" s="18" t="s">
        <v>353</v>
      </c>
      <c r="Y576" s="18" t="s">
        <v>58</v>
      </c>
      <c r="Z576" s="33"/>
      <c r="AA576" s="31"/>
      <c r="AB576" s="40">
        <v>3828282489</v>
      </c>
      <c r="AC576" s="41">
        <v>352955039</v>
      </c>
      <c r="AD576" s="26" t="s">
        <v>320</v>
      </c>
      <c r="AE576" s="26" t="s">
        <v>1134</v>
      </c>
      <c r="AF576" s="28"/>
      <c r="AG576" s="1" t="str">
        <f t="shared" si="13"/>
        <v>(JIF)</v>
      </c>
      <c r="AI576" s="21" t="str">
        <f t="shared" si="12"/>
        <v>(JIF)</v>
      </c>
      <c r="AJ576" s="21" t="str">
        <f>VLOOKUP(AI576,codificacion_sdp_sdh!$A$2:$C$35,3,0)</f>
        <v>TPJ-C03.</v>
      </c>
      <c r="AK576" s="21" t="str">
        <f>VLOOKUP(AJ576,categorias_tp!$A$2:$B$8,2,0)</f>
        <v>03. Inclusión productiva</v>
      </c>
      <c r="AL576" s="21" t="str">
        <f>VLOOKUP(AI576,codificacion_sdp_sdh!$A$2:$C$35,2,0)</f>
        <v>TPJ(JIF).Indirecto-C03.12.Empleabilidad y acceso al trabajo.</v>
      </c>
      <c r="AM576" s="1" t="s">
        <v>64</v>
      </c>
      <c r="AN576" s="28"/>
    </row>
    <row r="577" spans="1:40" ht="16.5" customHeight="1" x14ac:dyDescent="0.2">
      <c r="A577" s="25" t="s">
        <v>1791</v>
      </c>
      <c r="B577" s="18" t="s">
        <v>82</v>
      </c>
      <c r="C577" s="18" t="s">
        <v>41</v>
      </c>
      <c r="D577" s="18" t="s">
        <v>966</v>
      </c>
      <c r="E577" s="17" t="s">
        <v>967</v>
      </c>
      <c r="F577" s="17">
        <v>2023</v>
      </c>
      <c r="G577" s="17" t="s">
        <v>968</v>
      </c>
      <c r="H577" s="18" t="s">
        <v>45</v>
      </c>
      <c r="I577" s="17" t="s">
        <v>969</v>
      </c>
      <c r="J577" s="26" t="s">
        <v>970</v>
      </c>
      <c r="K577" s="26" t="s">
        <v>971</v>
      </c>
      <c r="L577" s="28"/>
      <c r="M577" s="30"/>
      <c r="N577" s="30"/>
      <c r="O577" s="30"/>
      <c r="P577" s="18" t="s">
        <v>2055</v>
      </c>
      <c r="Q577" s="18" t="s">
        <v>2056</v>
      </c>
      <c r="R577" s="18"/>
      <c r="S577" s="16"/>
      <c r="T577" s="18"/>
      <c r="U577" s="18" t="s">
        <v>54</v>
      </c>
      <c r="V577" s="18" t="s">
        <v>55</v>
      </c>
      <c r="W577" s="18" t="s">
        <v>1797</v>
      </c>
      <c r="X577" s="18" t="s">
        <v>76</v>
      </c>
      <c r="Y577" s="18"/>
      <c r="Z577" s="33"/>
      <c r="AA577" s="31"/>
      <c r="AB577" s="34">
        <v>853574048</v>
      </c>
      <c r="AC577" s="35">
        <v>286962445</v>
      </c>
      <c r="AD577" s="26" t="s">
        <v>104</v>
      </c>
      <c r="AE577" s="26" t="s">
        <v>112</v>
      </c>
      <c r="AF577" s="28"/>
      <c r="AG577" s="1" t="str">
        <f t="shared" si="13"/>
        <v>(JIB)</v>
      </c>
      <c r="AI577" s="21" t="str">
        <f t="shared" si="12"/>
        <v>(JIB)</v>
      </c>
      <c r="AJ577" s="21" t="str">
        <f>VLOOKUP(AI577,codificacion_sdp_sdh!$A$2:$C$35,3,0)</f>
        <v>TPJ-C01.</v>
      </c>
      <c r="AK577" s="21" t="str">
        <f>VLOOKUP(AJ577,categorias_tp!$A$2:$B$8,2,0)</f>
        <v>01. Participación incidente y el acceso a servicios de ingreso mínimo garantizado y subsidios</v>
      </c>
      <c r="AL577" s="21" t="str">
        <f>VLOOKUP(AI577,codificacion_sdp_sdh!$A$2:$C$35,2,0)</f>
        <v>TPJ(JIB).Indirecto-C01.04.Reconocimiento de diversidad, participación, incidencia y dinámicas territoriales e inclusión social.</v>
      </c>
      <c r="AM577" s="1" t="s">
        <v>64</v>
      </c>
      <c r="AN577" s="28"/>
    </row>
    <row r="578" spans="1:40" ht="16.5" customHeight="1" x14ac:dyDescent="0.2">
      <c r="A578" s="25" t="s">
        <v>1791</v>
      </c>
      <c r="B578" s="18" t="s">
        <v>82</v>
      </c>
      <c r="C578" s="18" t="s">
        <v>41</v>
      </c>
      <c r="D578" s="18" t="s">
        <v>966</v>
      </c>
      <c r="E578" s="17" t="s">
        <v>967</v>
      </c>
      <c r="F578" s="17">
        <v>2023</v>
      </c>
      <c r="G578" s="17" t="s">
        <v>968</v>
      </c>
      <c r="H578" s="18" t="s">
        <v>45</v>
      </c>
      <c r="I578" s="17" t="s">
        <v>978</v>
      </c>
      <c r="J578" s="26" t="s">
        <v>979</v>
      </c>
      <c r="K578" s="26" t="s">
        <v>980</v>
      </c>
      <c r="L578" s="28"/>
      <c r="M578" s="30"/>
      <c r="N578" s="30"/>
      <c r="O578" s="30"/>
      <c r="P578" s="18" t="s">
        <v>2057</v>
      </c>
      <c r="Q578" s="18" t="s">
        <v>2058</v>
      </c>
      <c r="R578" s="18"/>
      <c r="S578" s="16"/>
      <c r="T578" s="18"/>
      <c r="U578" s="18" t="s">
        <v>54</v>
      </c>
      <c r="V578" s="18" t="s">
        <v>55</v>
      </c>
      <c r="W578" s="18" t="s">
        <v>1797</v>
      </c>
      <c r="X578" s="18" t="s">
        <v>76</v>
      </c>
      <c r="Y578" s="18"/>
      <c r="Z578" s="33"/>
      <c r="AA578" s="31"/>
      <c r="AB578" s="34">
        <v>1774764139</v>
      </c>
      <c r="AC578" s="35">
        <v>534469573</v>
      </c>
      <c r="AD578" s="26" t="s">
        <v>59</v>
      </c>
      <c r="AE578" s="26" t="s">
        <v>126</v>
      </c>
      <c r="AF578" s="28"/>
      <c r="AG578" s="1" t="str">
        <f t="shared" si="13"/>
        <v>(JIB)</v>
      </c>
      <c r="AI578" s="21" t="str">
        <f t="shared" si="12"/>
        <v>(JIB)</v>
      </c>
      <c r="AJ578" s="21" t="str">
        <f>VLOOKUP(AI578,codificacion_sdp_sdh!$A$2:$C$35,3,0)</f>
        <v>TPJ-C01.</v>
      </c>
      <c r="AK578" s="21" t="str">
        <f>VLOOKUP(AJ578,categorias_tp!$A$2:$B$8,2,0)</f>
        <v>01. Participación incidente y el acceso a servicios de ingreso mínimo garantizado y subsidios</v>
      </c>
      <c r="AL578" s="21" t="str">
        <f>VLOOKUP(AI578,codificacion_sdp_sdh!$A$2:$C$35,2,0)</f>
        <v>TPJ(JIB).Indirecto-C01.04.Reconocimiento de diversidad, participación, incidencia y dinámicas territoriales e inclusión social.</v>
      </c>
      <c r="AM578" s="1" t="s">
        <v>64</v>
      </c>
      <c r="AN578" s="28"/>
    </row>
    <row r="579" spans="1:40" ht="16.5" customHeight="1" x14ac:dyDescent="0.2">
      <c r="A579" s="25" t="s">
        <v>1791</v>
      </c>
      <c r="B579" s="18" t="s">
        <v>82</v>
      </c>
      <c r="C579" s="18" t="s">
        <v>41</v>
      </c>
      <c r="D579" s="18" t="s">
        <v>966</v>
      </c>
      <c r="E579" s="17" t="s">
        <v>967</v>
      </c>
      <c r="F579" s="17">
        <v>2023</v>
      </c>
      <c r="G579" s="17" t="s">
        <v>968</v>
      </c>
      <c r="H579" s="18" t="s">
        <v>45</v>
      </c>
      <c r="I579" s="17" t="s">
        <v>983</v>
      </c>
      <c r="J579" s="26" t="s">
        <v>984</v>
      </c>
      <c r="K579" s="26" t="s">
        <v>985</v>
      </c>
      <c r="L579" s="28"/>
      <c r="M579" s="30"/>
      <c r="N579" s="30"/>
      <c r="O579" s="30"/>
      <c r="P579" s="18" t="s">
        <v>2059</v>
      </c>
      <c r="Q579" s="18" t="s">
        <v>2058</v>
      </c>
      <c r="R579" s="18"/>
      <c r="S579" s="16"/>
      <c r="T579" s="18"/>
      <c r="U579" s="18" t="s">
        <v>54</v>
      </c>
      <c r="V579" s="18" t="s">
        <v>55</v>
      </c>
      <c r="W579" s="18" t="s">
        <v>1797</v>
      </c>
      <c r="X579" s="18" t="s">
        <v>76</v>
      </c>
      <c r="Y579" s="18"/>
      <c r="Z579" s="33"/>
      <c r="AA579" s="31"/>
      <c r="AB579" s="34">
        <v>1244862393</v>
      </c>
      <c r="AC579" s="35">
        <v>397366597</v>
      </c>
      <c r="AD579" s="26" t="s">
        <v>59</v>
      </c>
      <c r="AE579" s="26" t="s">
        <v>126</v>
      </c>
      <c r="AF579" s="28"/>
      <c r="AG579" s="1" t="str">
        <f t="shared" si="13"/>
        <v>(JIB)</v>
      </c>
      <c r="AI579" s="21" t="str">
        <f t="shared" si="12"/>
        <v>(JIB)</v>
      </c>
      <c r="AJ579" s="21" t="str">
        <f>VLOOKUP(AI579,codificacion_sdp_sdh!$A$2:$C$35,3,0)</f>
        <v>TPJ-C01.</v>
      </c>
      <c r="AK579" s="21" t="str">
        <f>VLOOKUP(AJ579,categorias_tp!$A$2:$B$8,2,0)</f>
        <v>01. Participación incidente y el acceso a servicios de ingreso mínimo garantizado y subsidios</v>
      </c>
      <c r="AL579" s="21" t="str">
        <f>VLOOKUP(AI579,codificacion_sdp_sdh!$A$2:$C$35,2,0)</f>
        <v>TPJ(JIB).Indirecto-C01.04.Reconocimiento de diversidad, participación, incidencia y dinámicas territoriales e inclusión social.</v>
      </c>
      <c r="AM579" s="1" t="s">
        <v>64</v>
      </c>
      <c r="AN579" s="28"/>
    </row>
    <row r="580" spans="1:40" ht="16.5" customHeight="1" x14ac:dyDescent="0.2">
      <c r="A580" s="25" t="s">
        <v>1791</v>
      </c>
      <c r="B580" s="18" t="s">
        <v>82</v>
      </c>
      <c r="C580" s="18" t="s">
        <v>41</v>
      </c>
      <c r="D580" s="18" t="s">
        <v>966</v>
      </c>
      <c r="E580" s="17" t="s">
        <v>967</v>
      </c>
      <c r="F580" s="17">
        <v>2023</v>
      </c>
      <c r="G580" s="17" t="s">
        <v>968</v>
      </c>
      <c r="H580" s="18" t="s">
        <v>45</v>
      </c>
      <c r="I580" s="17" t="s">
        <v>989</v>
      </c>
      <c r="J580" s="26" t="s">
        <v>990</v>
      </c>
      <c r="K580" s="26" t="s">
        <v>991</v>
      </c>
      <c r="L580" s="28"/>
      <c r="M580" s="30"/>
      <c r="N580" s="30"/>
      <c r="O580" s="30"/>
      <c r="P580" s="18" t="s">
        <v>2060</v>
      </c>
      <c r="Q580" s="18" t="s">
        <v>2061</v>
      </c>
      <c r="R580" s="18"/>
      <c r="S580" s="16"/>
      <c r="T580" s="18"/>
      <c r="U580" s="18" t="s">
        <v>54</v>
      </c>
      <c r="V580" s="18" t="s">
        <v>55</v>
      </c>
      <c r="W580" s="18" t="s">
        <v>1797</v>
      </c>
      <c r="X580" s="18" t="s">
        <v>76</v>
      </c>
      <c r="Y580" s="18" t="s">
        <v>58</v>
      </c>
      <c r="Z580" s="33"/>
      <c r="AA580" s="31"/>
      <c r="AB580" s="34">
        <v>1094195667</v>
      </c>
      <c r="AC580" s="35">
        <v>390409363</v>
      </c>
      <c r="AD580" s="26" t="s">
        <v>59</v>
      </c>
      <c r="AE580" s="26" t="s">
        <v>126</v>
      </c>
      <c r="AF580" s="28"/>
      <c r="AG580" s="1" t="str">
        <f t="shared" si="13"/>
        <v>(JIB)</v>
      </c>
      <c r="AI580" s="21" t="str">
        <f t="shared" si="12"/>
        <v>(JIB)</v>
      </c>
      <c r="AJ580" s="21" t="str">
        <f>VLOOKUP(AI580,codificacion_sdp_sdh!$A$2:$C$35,3,0)</f>
        <v>TPJ-C01.</v>
      </c>
      <c r="AK580" s="21" t="str">
        <f>VLOOKUP(AJ580,categorias_tp!$A$2:$B$8,2,0)</f>
        <v>01. Participación incidente y el acceso a servicios de ingreso mínimo garantizado y subsidios</v>
      </c>
      <c r="AL580" s="21" t="str">
        <f>VLOOKUP(AI580,codificacion_sdp_sdh!$A$2:$C$35,2,0)</f>
        <v>TPJ(JIB).Indirecto-C01.04.Reconocimiento de diversidad, participación, incidencia y dinámicas territoriales e inclusión social.</v>
      </c>
      <c r="AM580" s="1" t="s">
        <v>64</v>
      </c>
      <c r="AN580" s="28"/>
    </row>
    <row r="581" spans="1:40" ht="16.5" customHeight="1" x14ac:dyDescent="0.2">
      <c r="A581" s="25" t="s">
        <v>1791</v>
      </c>
      <c r="B581" s="18" t="s">
        <v>82</v>
      </c>
      <c r="C581" s="18" t="s">
        <v>41</v>
      </c>
      <c r="D581" s="18" t="s">
        <v>966</v>
      </c>
      <c r="E581" s="17" t="s">
        <v>967</v>
      </c>
      <c r="F581" s="17">
        <v>2023</v>
      </c>
      <c r="G581" s="17" t="s">
        <v>968</v>
      </c>
      <c r="H581" s="18" t="s">
        <v>45</v>
      </c>
      <c r="I581" s="17" t="s">
        <v>996</v>
      </c>
      <c r="J581" s="26" t="s">
        <v>997</v>
      </c>
      <c r="K581" s="26" t="s">
        <v>998</v>
      </c>
      <c r="L581" s="28"/>
      <c r="M581" s="30"/>
      <c r="N581" s="30"/>
      <c r="O581" s="30"/>
      <c r="P581" s="18" t="s">
        <v>2062</v>
      </c>
      <c r="Q581" s="18" t="s">
        <v>2058</v>
      </c>
      <c r="R581" s="18"/>
      <c r="S581" s="16"/>
      <c r="T581" s="18"/>
      <c r="U581" s="18" t="s">
        <v>54</v>
      </c>
      <c r="V581" s="18" t="s">
        <v>55</v>
      </c>
      <c r="W581" s="18" t="s">
        <v>1797</v>
      </c>
      <c r="X581" s="18" t="s">
        <v>76</v>
      </c>
      <c r="Y581" s="18"/>
      <c r="Z581" s="33"/>
      <c r="AA581" s="31"/>
      <c r="AB581" s="34">
        <v>609014686</v>
      </c>
      <c r="AC581" s="35">
        <v>184183031</v>
      </c>
      <c r="AD581" s="26" t="s">
        <v>59</v>
      </c>
      <c r="AE581" s="26" t="s">
        <v>126</v>
      </c>
      <c r="AF581" s="28"/>
      <c r="AG581" s="1" t="str">
        <f t="shared" si="13"/>
        <v>(JIB)</v>
      </c>
      <c r="AI581" s="21" t="str">
        <f t="shared" si="12"/>
        <v>(JIB)</v>
      </c>
      <c r="AJ581" s="21" t="str">
        <f>VLOOKUP(AI581,codificacion_sdp_sdh!$A$2:$C$35,3,0)</f>
        <v>TPJ-C01.</v>
      </c>
      <c r="AK581" s="21" t="str">
        <f>VLOOKUP(AJ581,categorias_tp!$A$2:$B$8,2,0)</f>
        <v>01. Participación incidente y el acceso a servicios de ingreso mínimo garantizado y subsidios</v>
      </c>
      <c r="AL581" s="21" t="str">
        <f>VLOOKUP(AI581,codificacion_sdp_sdh!$A$2:$C$35,2,0)</f>
        <v>TPJ(JIB).Indirecto-C01.04.Reconocimiento de diversidad, participación, incidencia y dinámicas territoriales e inclusión social.</v>
      </c>
      <c r="AM581" s="1" t="s">
        <v>64</v>
      </c>
      <c r="AN581" s="28"/>
    </row>
    <row r="582" spans="1:40" ht="16.5" customHeight="1" x14ac:dyDescent="0.2">
      <c r="A582" s="25" t="s">
        <v>1791</v>
      </c>
      <c r="B582" s="18" t="s">
        <v>82</v>
      </c>
      <c r="C582" s="18" t="s">
        <v>41</v>
      </c>
      <c r="D582" s="18" t="s">
        <v>966</v>
      </c>
      <c r="E582" s="17" t="s">
        <v>967</v>
      </c>
      <c r="F582" s="17">
        <v>2023</v>
      </c>
      <c r="G582" s="17" t="s">
        <v>968</v>
      </c>
      <c r="H582" s="18" t="s">
        <v>45</v>
      </c>
      <c r="I582" s="17" t="s">
        <v>1000</v>
      </c>
      <c r="J582" s="26" t="s">
        <v>1001</v>
      </c>
      <c r="K582" s="26" t="s">
        <v>1002</v>
      </c>
      <c r="L582" s="28"/>
      <c r="M582" s="30"/>
      <c r="N582" s="30"/>
      <c r="O582" s="30"/>
      <c r="P582" s="18" t="s">
        <v>2063</v>
      </c>
      <c r="Q582" s="18" t="s">
        <v>2064</v>
      </c>
      <c r="R582" s="18"/>
      <c r="S582" s="16"/>
      <c r="T582" s="18"/>
      <c r="U582" s="18" t="s">
        <v>54</v>
      </c>
      <c r="V582" s="18" t="s">
        <v>55</v>
      </c>
      <c r="W582" s="18" t="s">
        <v>1797</v>
      </c>
      <c r="X582" s="18" t="s">
        <v>76</v>
      </c>
      <c r="Y582" s="18"/>
      <c r="Z582" s="33"/>
      <c r="AA582" s="31"/>
      <c r="AB582" s="34">
        <v>202017000</v>
      </c>
      <c r="AC582" s="35">
        <v>31604000</v>
      </c>
      <c r="AD582" s="26" t="s">
        <v>59</v>
      </c>
      <c r="AE582" s="26" t="s">
        <v>142</v>
      </c>
      <c r="AF582" s="28"/>
      <c r="AG582" s="1" t="str">
        <f t="shared" si="13"/>
        <v>(JIB)</v>
      </c>
      <c r="AI582" s="21" t="str">
        <f t="shared" si="12"/>
        <v>(JIB)</v>
      </c>
      <c r="AJ582" s="21" t="str">
        <f>VLOOKUP(AI582,codificacion_sdp_sdh!$A$2:$C$35,3,0)</f>
        <v>TPJ-C01.</v>
      </c>
      <c r="AK582" s="21" t="str">
        <f>VLOOKUP(AJ582,categorias_tp!$A$2:$B$8,2,0)</f>
        <v>01. Participación incidente y el acceso a servicios de ingreso mínimo garantizado y subsidios</v>
      </c>
      <c r="AL582" s="21" t="str">
        <f>VLOOKUP(AI582,codificacion_sdp_sdh!$A$2:$C$35,2,0)</f>
        <v>TPJ(JIB).Indirecto-C01.04.Reconocimiento de diversidad, participación, incidencia y dinámicas territoriales e inclusión social.</v>
      </c>
      <c r="AM582" s="1" t="s">
        <v>64</v>
      </c>
      <c r="AN582" s="28"/>
    </row>
    <row r="583" spans="1:40" ht="16.5" customHeight="1" x14ac:dyDescent="0.2">
      <c r="A583" s="25" t="s">
        <v>1791</v>
      </c>
      <c r="B583" s="18" t="str">
        <f>VLOOKUP(G583,entidades!$A$2:$F$70,6,0)</f>
        <v>014 - Sector Seguridad, Convivencia y Justicia</v>
      </c>
      <c r="C583" s="18" t="str">
        <f>VLOOKUP(G583,entidades!$A$2:$F$70,4,0)</f>
        <v>Administración central</v>
      </c>
      <c r="D583" s="18" t="str">
        <f>VLOOKUP(G583,entidades!$A$2:$F$70,2,0)</f>
        <v>Secretaría Distrital de Seguridad, Convivencia y Justicia</v>
      </c>
      <c r="E583" s="17" t="str">
        <f>VLOOKUP(G583,entidades!$A$2:$F$70,3,0)</f>
        <v>SDSCJ</v>
      </c>
      <c r="F583" s="17">
        <v>2023</v>
      </c>
      <c r="G583" s="17" t="s">
        <v>691</v>
      </c>
      <c r="H583" s="18" t="s">
        <v>45</v>
      </c>
      <c r="I583" s="17" t="s">
        <v>692</v>
      </c>
      <c r="J583" s="26" t="str">
        <f t="shared" ref="J583:J589" si="14">VLOOKUP(I583,$I$3:$AF$399,2,0)</f>
        <v>2020110010259</v>
      </c>
      <c r="K583" s="26" t="str">
        <f t="shared" ref="K583:K589" si="15">VLOOKUP(I583,$I$3:$AF$399,3,0)</f>
        <v>Consolidación de una ciudadanía transformadora para la convivencia y la seguridad en Bogotá</v>
      </c>
      <c r="L583" s="28"/>
      <c r="M583" s="30"/>
      <c r="N583" s="30"/>
      <c r="O583" s="30"/>
      <c r="P583" s="18" t="s">
        <v>2065</v>
      </c>
      <c r="Q583" s="18" t="s">
        <v>2066</v>
      </c>
      <c r="R583" s="18"/>
      <c r="S583" s="16"/>
      <c r="T583" s="18"/>
      <c r="U583" s="18" t="s">
        <v>54</v>
      </c>
      <c r="V583" s="42" t="s">
        <v>1862</v>
      </c>
      <c r="W583" s="18" t="s">
        <v>1813</v>
      </c>
      <c r="X583" s="18" t="s">
        <v>703</v>
      </c>
      <c r="Y583" s="18" t="s">
        <v>158</v>
      </c>
      <c r="Z583" s="33"/>
      <c r="AA583" s="35"/>
      <c r="AB583" s="34" t="s">
        <v>2067</v>
      </c>
      <c r="AC583" s="34" t="s">
        <v>2068</v>
      </c>
      <c r="AD583" s="26" t="str">
        <f t="shared" ref="AD583:AD589" si="16">VLOOKUP(I583,$I$3:$AF$399,22,0)</f>
        <v>03-Inspirar confianza y legitimidad para vivir sin miedo y ser epicentro de cultura ciudadana, paz y reconciliación</v>
      </c>
      <c r="AE583" s="26" t="str">
        <f t="shared" ref="AE583:AE589" si="17">VLOOKUP(I583,$I$3:$AF$399,23,0)</f>
        <v>42-Conciencia y cultura ciudadana para la seguridad, la convivencia y la construcción de confianza</v>
      </c>
      <c r="AF583" s="28"/>
      <c r="AG583" s="1" t="str">
        <f t="shared" si="13"/>
        <v>(JDN)</v>
      </c>
      <c r="AI583" s="21" t="str">
        <f t="shared" si="12"/>
        <v>(JDN)</v>
      </c>
      <c r="AJ583" s="21" t="str">
        <f>VLOOKUP(AI583,codificacion_sdp_sdh!$A$2:$C$35,3,0)</f>
        <v>TPJ-C06.</v>
      </c>
      <c r="AK583" s="21" t="str">
        <f>VLOOKUP(AJ583,categorias_tp!$A$2:$B$8,2,0)</f>
        <v>06. Construcción de cultura de paz, convivencia, justicia y entornos seguros</v>
      </c>
      <c r="AL583" s="21" t="str">
        <f>VLOOKUP(AI583,codificacion_sdp_sdh!$A$2:$C$35,2,0)</f>
        <v>TPJ(JDN).Directo-C06.27.Acceso y promoción de la justicia, convivencia para la construcción de paz y reconciliación.</v>
      </c>
      <c r="AM583" s="1" t="s">
        <v>64</v>
      </c>
      <c r="AN583" s="28"/>
    </row>
    <row r="584" spans="1:40" ht="16.5" customHeight="1" x14ac:dyDescent="0.2">
      <c r="A584" s="25" t="s">
        <v>1791</v>
      </c>
      <c r="B584" s="18" t="str">
        <f>VLOOKUP(G584,entidades!$A$2:$F$70,6,0)</f>
        <v>014 - Sector Seguridad, Convivencia y Justicia</v>
      </c>
      <c r="C584" s="18" t="str">
        <f>VLOOKUP(G584,entidades!$A$2:$F$70,4,0)</f>
        <v>Administración central</v>
      </c>
      <c r="D584" s="18" t="str">
        <f>VLOOKUP(G584,entidades!$A$2:$F$70,2,0)</f>
        <v>Secretaría Distrital de Seguridad, Convivencia y Justicia</v>
      </c>
      <c r="E584" s="17" t="str">
        <f>VLOOKUP(G584,entidades!$A$2:$F$70,3,0)</f>
        <v>SDSCJ</v>
      </c>
      <c r="F584" s="17">
        <v>2023</v>
      </c>
      <c r="G584" s="17" t="s">
        <v>691</v>
      </c>
      <c r="H584" s="18" t="s">
        <v>45</v>
      </c>
      <c r="I584" s="17" t="s">
        <v>692</v>
      </c>
      <c r="J584" s="26" t="str">
        <f t="shared" si="14"/>
        <v>2020110010259</v>
      </c>
      <c r="K584" s="26" t="str">
        <f t="shared" si="15"/>
        <v>Consolidación de una ciudadanía transformadora para la convivencia y la seguridad en Bogotá</v>
      </c>
      <c r="L584" s="28"/>
      <c r="M584" s="30"/>
      <c r="N584" s="30"/>
      <c r="O584" s="30"/>
      <c r="P584" s="18" t="s">
        <v>2065</v>
      </c>
      <c r="Q584" s="18" t="s">
        <v>2066</v>
      </c>
      <c r="R584" s="18"/>
      <c r="S584" s="16"/>
      <c r="T584" s="18"/>
      <c r="U584" s="18" t="s">
        <v>54</v>
      </c>
      <c r="V584" s="18" t="s">
        <v>1877</v>
      </c>
      <c r="W584" s="18" t="s">
        <v>1813</v>
      </c>
      <c r="X584" s="18" t="s">
        <v>135</v>
      </c>
      <c r="Y584" s="18" t="s">
        <v>58</v>
      </c>
      <c r="Z584" s="33"/>
      <c r="AA584" s="35"/>
      <c r="AB584" s="34">
        <v>139506483</v>
      </c>
      <c r="AC584" s="35">
        <v>139506483</v>
      </c>
      <c r="AD584" s="26" t="str">
        <f t="shared" si="16"/>
        <v>03-Inspirar confianza y legitimidad para vivir sin miedo y ser epicentro de cultura ciudadana, paz y reconciliación</v>
      </c>
      <c r="AE584" s="26" t="str">
        <f t="shared" si="17"/>
        <v>42-Conciencia y cultura ciudadana para la seguridad, la convivencia y la construcción de confianza</v>
      </c>
      <c r="AF584" s="28"/>
      <c r="AG584" s="1" t="str">
        <f t="shared" si="13"/>
        <v>(JIM)</v>
      </c>
      <c r="AI584" s="21" t="str">
        <f t="shared" si="12"/>
        <v>(JIM)</v>
      </c>
      <c r="AJ584" s="21" t="str">
        <f>VLOOKUP(AI584,codificacion_sdp_sdh!$A$2:$C$35,3,0)</f>
        <v>TPJ-C06.</v>
      </c>
      <c r="AK584" s="21" t="str">
        <f>VLOOKUP(AJ584,categorias_tp!$A$2:$B$8,2,0)</f>
        <v>06. Construcción de cultura de paz, convivencia, justicia y entornos seguros</v>
      </c>
      <c r="AL584" s="21" t="str">
        <f>VLOOKUP(AI584,codificacion_sdp_sdh!$A$2:$C$35,2,0)</f>
        <v>TPJ(JIM).Indirecto-C06.26.Promoción de entornos seguros.</v>
      </c>
      <c r="AM584" s="1" t="s">
        <v>64</v>
      </c>
      <c r="AN584" s="28"/>
    </row>
    <row r="585" spans="1:40" ht="16.5" customHeight="1" x14ac:dyDescent="0.2">
      <c r="A585" s="25" t="s">
        <v>1791</v>
      </c>
      <c r="B585" s="18" t="str">
        <f>VLOOKUP(G585,entidades!$A$2:$F$70,6,0)</f>
        <v>014 - Sector Seguridad, Convivencia y Justicia</v>
      </c>
      <c r="C585" s="18" t="str">
        <f>VLOOKUP(G585,entidades!$A$2:$F$70,4,0)</f>
        <v>Administración central</v>
      </c>
      <c r="D585" s="18" t="str">
        <f>VLOOKUP(G585,entidades!$A$2:$F$70,2,0)</f>
        <v>Secretaría Distrital de Seguridad, Convivencia y Justicia</v>
      </c>
      <c r="E585" s="17" t="str">
        <f>VLOOKUP(G585,entidades!$A$2:$F$70,3,0)</f>
        <v>SDSCJ</v>
      </c>
      <c r="F585" s="17">
        <v>2023</v>
      </c>
      <c r="G585" s="17" t="s">
        <v>691</v>
      </c>
      <c r="H585" s="18" t="s">
        <v>45</v>
      </c>
      <c r="I585" s="17" t="s">
        <v>692</v>
      </c>
      <c r="J585" s="26" t="str">
        <f t="shared" si="14"/>
        <v>2020110010259</v>
      </c>
      <c r="K585" s="26" t="str">
        <f t="shared" si="15"/>
        <v>Consolidación de una ciudadanía transformadora para la convivencia y la seguridad en Bogotá</v>
      </c>
      <c r="L585" s="28"/>
      <c r="M585" s="30"/>
      <c r="N585" s="30"/>
      <c r="O585" s="30"/>
      <c r="P585" s="18" t="s">
        <v>2069</v>
      </c>
      <c r="Q585" s="18" t="s">
        <v>2066</v>
      </c>
      <c r="R585" s="18"/>
      <c r="S585" s="16"/>
      <c r="T585" s="18"/>
      <c r="U585" s="18" t="s">
        <v>54</v>
      </c>
      <c r="V585" s="18" t="s">
        <v>1877</v>
      </c>
      <c r="W585" s="18" t="s">
        <v>1813</v>
      </c>
      <c r="X585" s="18" t="s">
        <v>135</v>
      </c>
      <c r="Y585" s="18" t="s">
        <v>58</v>
      </c>
      <c r="Z585" s="33"/>
      <c r="AA585" s="35"/>
      <c r="AB585" s="34">
        <v>3556423602</v>
      </c>
      <c r="AC585" s="35">
        <v>1233474464</v>
      </c>
      <c r="AD585" s="26" t="str">
        <f t="shared" si="16"/>
        <v>03-Inspirar confianza y legitimidad para vivir sin miedo y ser epicentro de cultura ciudadana, paz y reconciliación</v>
      </c>
      <c r="AE585" s="26" t="str">
        <f t="shared" si="17"/>
        <v>42-Conciencia y cultura ciudadana para la seguridad, la convivencia y la construcción de confianza</v>
      </c>
      <c r="AF585" s="28"/>
      <c r="AG585" s="1" t="str">
        <f t="shared" si="13"/>
        <v>(JIM)</v>
      </c>
      <c r="AI585" s="21" t="str">
        <f t="shared" si="12"/>
        <v>(JIM)</v>
      </c>
      <c r="AJ585" s="21" t="str">
        <f>VLOOKUP(AI585,codificacion_sdp_sdh!$A$2:$C$35,3,0)</f>
        <v>TPJ-C06.</v>
      </c>
      <c r="AK585" s="21" t="str">
        <f>VLOOKUP(AJ585,categorias_tp!$A$2:$B$8,2,0)</f>
        <v>06. Construcción de cultura de paz, convivencia, justicia y entornos seguros</v>
      </c>
      <c r="AL585" s="21" t="str">
        <f>VLOOKUP(AI585,codificacion_sdp_sdh!$A$2:$C$35,2,0)</f>
        <v>TPJ(JIM).Indirecto-C06.26.Promoción de entornos seguros.</v>
      </c>
      <c r="AM585" s="1" t="s">
        <v>64</v>
      </c>
      <c r="AN585" s="28"/>
    </row>
    <row r="586" spans="1:40" ht="16.5" customHeight="1" x14ac:dyDescent="0.2">
      <c r="A586" s="25" t="s">
        <v>1791</v>
      </c>
      <c r="B586" s="18" t="str">
        <f>VLOOKUP(G586,entidades!$A$2:$F$70,6,0)</f>
        <v>014 - Sector Seguridad, Convivencia y Justicia</v>
      </c>
      <c r="C586" s="18" t="str">
        <f>VLOOKUP(G586,entidades!$A$2:$F$70,4,0)</f>
        <v>Administración central</v>
      </c>
      <c r="D586" s="18" t="str">
        <f>VLOOKUP(G586,entidades!$A$2:$F$70,2,0)</f>
        <v>Secretaría Distrital de Seguridad, Convivencia y Justicia</v>
      </c>
      <c r="E586" s="17" t="str">
        <f>VLOOKUP(G586,entidades!$A$2:$F$70,3,0)</f>
        <v>SDSCJ</v>
      </c>
      <c r="F586" s="17">
        <v>2023</v>
      </c>
      <c r="G586" s="17" t="s">
        <v>691</v>
      </c>
      <c r="H586" s="18" t="s">
        <v>45</v>
      </c>
      <c r="I586" s="17" t="s">
        <v>706</v>
      </c>
      <c r="J586" s="26" t="str">
        <f t="shared" si="14"/>
        <v>2020110010231</v>
      </c>
      <c r="K586" s="26" t="str">
        <f t="shared" si="15"/>
        <v>Implementación de la justicia restaurativa y atención integral para adolescentes en conflicto con la ley y población pospenada en Bogotá</v>
      </c>
      <c r="L586" s="28"/>
      <c r="M586" s="30"/>
      <c r="N586" s="30"/>
      <c r="O586" s="30"/>
      <c r="P586" s="18" t="s">
        <v>2070</v>
      </c>
      <c r="Q586" s="18" t="s">
        <v>2071</v>
      </c>
      <c r="R586" s="18"/>
      <c r="S586" s="16"/>
      <c r="T586" s="18"/>
      <c r="U586" s="18" t="s">
        <v>54</v>
      </c>
      <c r="V586" s="18" t="s">
        <v>1862</v>
      </c>
      <c r="W586" s="18" t="s">
        <v>1813</v>
      </c>
      <c r="X586" s="18" t="s">
        <v>653</v>
      </c>
      <c r="Y586" s="18" t="s">
        <v>158</v>
      </c>
      <c r="Z586" s="33"/>
      <c r="AA586" s="35"/>
      <c r="AB586" s="34" t="s">
        <v>2072</v>
      </c>
      <c r="AC586" s="34" t="s">
        <v>2073</v>
      </c>
      <c r="AD586" s="26" t="str">
        <f t="shared" si="16"/>
        <v>03-Inspirar confianza y legitimidad para vivir sin miedo y ser epicentro de cultura ciudadana, paz y reconciliación</v>
      </c>
      <c r="AE586" s="26" t="str">
        <f t="shared" si="17"/>
        <v>46-Atención a jóvenes y adultos infractores con impacto en su proyecto de vida</v>
      </c>
      <c r="AF586" s="28"/>
      <c r="AG586" s="1" t="str">
        <f t="shared" si="13"/>
        <v>(JDO)</v>
      </c>
      <c r="AI586" s="21" t="str">
        <f t="shared" si="12"/>
        <v>(JDO)</v>
      </c>
      <c r="AJ586" s="21" t="str">
        <f>VLOOKUP(AI586,codificacion_sdp_sdh!$A$2:$C$35,3,0)</f>
        <v>TPJ-C06.</v>
      </c>
      <c r="AK586" s="21" t="str">
        <f>VLOOKUP(AJ586,categorias_tp!$A$2:$B$8,2,0)</f>
        <v>06. Construcción de cultura de paz, convivencia, justicia y entornos seguros</v>
      </c>
      <c r="AL586" s="21" t="str">
        <f>VLOOKUP(AI586,codificacion_sdp_sdh!$A$2:$C$35,2,0)</f>
        <v>TPJ(JDO).Directo-C06.29.Sistema de Responsabilidad Penal Adolescente (SRPA) y reincorporación social de los jóvenes que egresan del Sistema Penal y Acusatorio carcelario.</v>
      </c>
      <c r="AM586" s="1" t="s">
        <v>64</v>
      </c>
      <c r="AN586" s="28"/>
    </row>
    <row r="587" spans="1:40" ht="16.5" customHeight="1" x14ac:dyDescent="0.2">
      <c r="A587" s="25" t="s">
        <v>1791</v>
      </c>
      <c r="B587" s="18" t="str">
        <f>VLOOKUP(G587,entidades!$A$2:$F$70,6,0)</f>
        <v>014 - Sector Seguridad, Convivencia y Justicia</v>
      </c>
      <c r="C587" s="18" t="str">
        <f>VLOOKUP(G587,entidades!$A$2:$F$70,4,0)</f>
        <v>Administración central</v>
      </c>
      <c r="D587" s="18" t="str">
        <f>VLOOKUP(G587,entidades!$A$2:$F$70,2,0)</f>
        <v>Secretaría Distrital de Seguridad, Convivencia y Justicia</v>
      </c>
      <c r="E587" s="17" t="str">
        <f>VLOOKUP(G587,entidades!$A$2:$F$70,3,0)</f>
        <v>SDSCJ</v>
      </c>
      <c r="F587" s="17">
        <v>2023</v>
      </c>
      <c r="G587" s="17" t="s">
        <v>691</v>
      </c>
      <c r="H587" s="18" t="s">
        <v>45</v>
      </c>
      <c r="I587" s="17" t="s">
        <v>706</v>
      </c>
      <c r="J587" s="26" t="str">
        <f t="shared" si="14"/>
        <v>2020110010231</v>
      </c>
      <c r="K587" s="26" t="str">
        <f t="shared" si="15"/>
        <v>Implementación de la justicia restaurativa y atención integral para adolescentes en conflicto con la ley y población pospenada en Bogotá</v>
      </c>
      <c r="L587" s="28"/>
      <c r="M587" s="30"/>
      <c r="N587" s="30"/>
      <c r="O587" s="30"/>
      <c r="P587" s="18" t="s">
        <v>2074</v>
      </c>
      <c r="Q587" s="18" t="s">
        <v>2071</v>
      </c>
      <c r="R587" s="18"/>
      <c r="S587" s="16"/>
      <c r="T587" s="18"/>
      <c r="U587" s="18" t="s">
        <v>54</v>
      </c>
      <c r="V587" s="18" t="s">
        <v>1862</v>
      </c>
      <c r="W587" s="18" t="s">
        <v>1813</v>
      </c>
      <c r="X587" s="18" t="s">
        <v>653</v>
      </c>
      <c r="Y587" s="18" t="s">
        <v>158</v>
      </c>
      <c r="Z587" s="33"/>
      <c r="AA587" s="35"/>
      <c r="AB587" s="34" t="s">
        <v>2075</v>
      </c>
      <c r="AC587" s="34" t="s">
        <v>2076</v>
      </c>
      <c r="AD587" s="26" t="str">
        <f t="shared" si="16"/>
        <v>03-Inspirar confianza y legitimidad para vivir sin miedo y ser epicentro de cultura ciudadana, paz y reconciliación</v>
      </c>
      <c r="AE587" s="26" t="str">
        <f t="shared" si="17"/>
        <v>46-Atención a jóvenes y adultos infractores con impacto en su proyecto de vida</v>
      </c>
      <c r="AF587" s="28"/>
      <c r="AG587" s="1" t="str">
        <f t="shared" si="13"/>
        <v>(JDO)</v>
      </c>
      <c r="AI587" s="21" t="str">
        <f t="shared" si="12"/>
        <v>(JDO)</v>
      </c>
      <c r="AJ587" s="21" t="str">
        <f>VLOOKUP(AI587,codificacion_sdp_sdh!$A$2:$C$35,3,0)</f>
        <v>TPJ-C06.</v>
      </c>
      <c r="AK587" s="21" t="str">
        <f>VLOOKUP(AJ587,categorias_tp!$A$2:$B$8,2,0)</f>
        <v>06. Construcción de cultura de paz, convivencia, justicia y entornos seguros</v>
      </c>
      <c r="AL587" s="21" t="str">
        <f>VLOOKUP(AI587,codificacion_sdp_sdh!$A$2:$C$35,2,0)</f>
        <v>TPJ(JDO).Directo-C06.29.Sistema de Responsabilidad Penal Adolescente (SRPA) y reincorporación social de los jóvenes que egresan del Sistema Penal y Acusatorio carcelario.</v>
      </c>
      <c r="AM587" s="1" t="s">
        <v>64</v>
      </c>
      <c r="AN587" s="28"/>
    </row>
    <row r="588" spans="1:40" ht="16.5" customHeight="1" x14ac:dyDescent="0.2">
      <c r="A588" s="25" t="s">
        <v>1791</v>
      </c>
      <c r="B588" s="18" t="str">
        <f>VLOOKUP(G588,entidades!$A$2:$F$70,6,0)</f>
        <v>014 - Sector Seguridad, Convivencia y Justicia</v>
      </c>
      <c r="C588" s="18" t="str">
        <f>VLOOKUP(G588,entidades!$A$2:$F$70,4,0)</f>
        <v>Administración central</v>
      </c>
      <c r="D588" s="18" t="str">
        <f>VLOOKUP(G588,entidades!$A$2:$F$70,2,0)</f>
        <v>Secretaría Distrital de Seguridad, Convivencia y Justicia</v>
      </c>
      <c r="E588" s="17" t="str">
        <f>VLOOKUP(G588,entidades!$A$2:$F$70,3,0)</f>
        <v>SDSCJ</v>
      </c>
      <c r="F588" s="17">
        <v>2023</v>
      </c>
      <c r="G588" s="17" t="s">
        <v>691</v>
      </c>
      <c r="H588" s="18" t="s">
        <v>45</v>
      </c>
      <c r="I588" s="17" t="s">
        <v>725</v>
      </c>
      <c r="J588" s="26" t="str">
        <f t="shared" si="14"/>
        <v>2020110010234</v>
      </c>
      <c r="K588" s="26" t="str">
        <f t="shared" si="15"/>
        <v>Mejoramiento y protección de derechos de la población privada de la libertad en Bogotá</v>
      </c>
      <c r="L588" s="28"/>
      <c r="M588" s="30"/>
      <c r="N588" s="30"/>
      <c r="O588" s="30"/>
      <c r="P588" s="18" t="s">
        <v>2077</v>
      </c>
      <c r="Q588" s="18" t="s">
        <v>2071</v>
      </c>
      <c r="R588" s="18"/>
      <c r="S588" s="16"/>
      <c r="T588" s="18"/>
      <c r="U588" s="18" t="s">
        <v>54</v>
      </c>
      <c r="V588" s="18" t="s">
        <v>1877</v>
      </c>
      <c r="W588" s="18" t="s">
        <v>1813</v>
      </c>
      <c r="X588" s="18" t="s">
        <v>729</v>
      </c>
      <c r="Y588" s="18" t="s">
        <v>58</v>
      </c>
      <c r="Z588" s="33"/>
      <c r="AA588" s="35"/>
      <c r="AB588" s="34">
        <v>1150084326</v>
      </c>
      <c r="AC588" s="35">
        <v>358628231</v>
      </c>
      <c r="AD588" s="26" t="str">
        <f t="shared" si="16"/>
        <v>03-Inspirar confianza y legitimidad para vivir sin miedo y ser epicentro de cultura ciudadana, paz y reconciliación</v>
      </c>
      <c r="AE588" s="26" t="str">
        <f t="shared" si="17"/>
        <v>47-Calidad de Vida y Derechos de la Población privada de la libertad</v>
      </c>
      <c r="AF588" s="28"/>
      <c r="AG588" s="1" t="str">
        <f t="shared" si="13"/>
        <v>(JIO)</v>
      </c>
      <c r="AI588" s="21" t="str">
        <f t="shared" si="12"/>
        <v>(JIO)</v>
      </c>
      <c r="AJ588" s="21" t="str">
        <f>VLOOKUP(AI588,codificacion_sdp_sdh!$A$2:$C$35,3,0)</f>
        <v>TPJ-C06.</v>
      </c>
      <c r="AK588" s="21" t="str">
        <f>VLOOKUP(AJ588,categorias_tp!$A$2:$B$8,2,0)</f>
        <v>06. Construcción de cultura de paz, convivencia, justicia y entornos seguros</v>
      </c>
      <c r="AL588" s="21" t="str">
        <f>VLOOKUP(AI588,codificacion_sdp_sdh!$A$2:$C$35,2,0)</f>
        <v>TPJ(JIO).Indirecto-C06.30.Sistema de Responsabilidad Penal Adolescente (SRPA) y reincorporación social de los jóvenes que egresan del Sistema Penal y Acusatorio carcelario.</v>
      </c>
      <c r="AM588" s="1" t="s">
        <v>64</v>
      </c>
      <c r="AN588" s="28"/>
    </row>
    <row r="589" spans="1:40" ht="16.5" customHeight="1" x14ac:dyDescent="0.2">
      <c r="A589" s="25" t="s">
        <v>1791</v>
      </c>
      <c r="B589" s="18" t="str">
        <f>VLOOKUP(G589,entidades!$A$2:$F$70,6,0)</f>
        <v>014 - Sector Seguridad, Convivencia y Justicia</v>
      </c>
      <c r="C589" s="18" t="str">
        <f>VLOOKUP(G589,entidades!$A$2:$F$70,4,0)</f>
        <v>Administración central</v>
      </c>
      <c r="D589" s="18" t="str">
        <f>VLOOKUP(G589,entidades!$A$2:$F$70,2,0)</f>
        <v>Secretaría Distrital de Seguridad, Convivencia y Justicia</v>
      </c>
      <c r="E589" s="17" t="str">
        <f>VLOOKUP(G589,entidades!$A$2:$F$70,3,0)</f>
        <v>SDSCJ</v>
      </c>
      <c r="F589" s="17">
        <v>2023</v>
      </c>
      <c r="G589" s="17" t="s">
        <v>691</v>
      </c>
      <c r="H589" s="18" t="s">
        <v>45</v>
      </c>
      <c r="I589" s="17" t="s">
        <v>742</v>
      </c>
      <c r="J589" s="26" t="str">
        <f t="shared" si="14"/>
        <v>2020110010235</v>
      </c>
      <c r="K589" s="26" t="str">
        <f t="shared" si="15"/>
        <v>Fortalecimiento de los equipamientos y capacidades del Sistema Distrital de Justicia en Bogotá</v>
      </c>
      <c r="L589" s="28"/>
      <c r="M589" s="30"/>
      <c r="N589" s="30"/>
      <c r="O589" s="30"/>
      <c r="P589" s="18" t="s">
        <v>2078</v>
      </c>
      <c r="Q589" s="18" t="s">
        <v>2071</v>
      </c>
      <c r="R589" s="18"/>
      <c r="S589" s="16"/>
      <c r="T589" s="18"/>
      <c r="U589" s="18" t="s">
        <v>54</v>
      </c>
      <c r="V589" s="18" t="s">
        <v>1877</v>
      </c>
      <c r="W589" s="18" t="s">
        <v>1813</v>
      </c>
      <c r="X589" s="18" t="s">
        <v>525</v>
      </c>
      <c r="Y589" s="18" t="s">
        <v>58</v>
      </c>
      <c r="Z589" s="33"/>
      <c r="AA589" s="35"/>
      <c r="AB589" s="34" t="s">
        <v>2079</v>
      </c>
      <c r="AC589" s="34" t="s">
        <v>2080</v>
      </c>
      <c r="AD589" s="26" t="str">
        <f t="shared" si="16"/>
        <v>03-Inspirar confianza y legitimidad para vivir sin miedo y ser epicentro de cultura ciudadana, paz y reconciliación</v>
      </c>
      <c r="AE589" s="26" t="str">
        <f t="shared" si="17"/>
        <v>48-Plataforma institucional para la seguridad y justicia</v>
      </c>
      <c r="AF589" s="28"/>
      <c r="AG589" s="1" t="str">
        <f t="shared" si="13"/>
        <v>(JIN)</v>
      </c>
      <c r="AI589" s="21" t="str">
        <f t="shared" si="12"/>
        <v>(JIN)</v>
      </c>
      <c r="AJ589" s="21" t="str">
        <f>VLOOKUP(AI589,codificacion_sdp_sdh!$A$2:$C$35,3,0)</f>
        <v>TPJ-C06.</v>
      </c>
      <c r="AK589" s="21" t="str">
        <f>VLOOKUP(AJ589,categorias_tp!$A$2:$B$8,2,0)</f>
        <v>06. Construcción de cultura de paz, convivencia, justicia y entornos seguros</v>
      </c>
      <c r="AL589" s="21" t="str">
        <f>VLOOKUP(AI589,codificacion_sdp_sdh!$A$2:$C$35,2,0)</f>
        <v>TPJ(JIN).Indirecto-C06.28.Acceso y promoción de la justicia, convivencia para la construcción de paz y reconciliación.</v>
      </c>
      <c r="AM589" s="1" t="s">
        <v>64</v>
      </c>
      <c r="AN589" s="28"/>
    </row>
    <row r="590" spans="1:40" ht="16.5" customHeight="1" x14ac:dyDescent="0.2">
      <c r="A590" s="25" t="s">
        <v>1791</v>
      </c>
      <c r="B590" s="18" t="s">
        <v>688</v>
      </c>
      <c r="C590" s="18" t="s">
        <v>41</v>
      </c>
      <c r="D590" s="18" t="s">
        <v>689</v>
      </c>
      <c r="E590" s="17" t="s">
        <v>690</v>
      </c>
      <c r="F590" s="17">
        <v>2023</v>
      </c>
      <c r="G590" s="43" t="s">
        <v>691</v>
      </c>
      <c r="H590" s="18" t="s">
        <v>45</v>
      </c>
      <c r="I590" s="17" t="s">
        <v>742</v>
      </c>
      <c r="J590" s="43" t="s">
        <v>743</v>
      </c>
      <c r="K590" s="18" t="s">
        <v>744</v>
      </c>
      <c r="L590" s="18"/>
      <c r="M590" s="19"/>
      <c r="N590" s="19"/>
      <c r="O590" s="19"/>
      <c r="P590" s="28" t="s">
        <v>2081</v>
      </c>
      <c r="Q590" s="18" t="s">
        <v>2071</v>
      </c>
      <c r="R590" s="18"/>
      <c r="S590" s="16"/>
      <c r="T590" s="18"/>
      <c r="U590" s="18" t="s">
        <v>54</v>
      </c>
      <c r="V590" s="18" t="s">
        <v>155</v>
      </c>
      <c r="W590" s="18" t="s">
        <v>134</v>
      </c>
      <c r="X590" s="18" t="s">
        <v>703</v>
      </c>
      <c r="Y590" s="18" t="s">
        <v>158</v>
      </c>
      <c r="Z590" s="31"/>
      <c r="AA590" s="31"/>
      <c r="AB590" s="32">
        <v>436994866</v>
      </c>
      <c r="AC590" s="32" t="s">
        <v>2082</v>
      </c>
      <c r="AD590" s="18" t="s">
        <v>104</v>
      </c>
      <c r="AE590" s="18" t="s">
        <v>662</v>
      </c>
      <c r="AF590" s="18" t="s">
        <v>747</v>
      </c>
      <c r="AG590" s="1" t="s">
        <v>703</v>
      </c>
      <c r="AI590" s="21" t="s">
        <v>705</v>
      </c>
      <c r="AJ590" s="21" t="s">
        <v>137</v>
      </c>
      <c r="AK590" s="21" t="s">
        <v>134</v>
      </c>
      <c r="AL590" s="21" t="s">
        <v>703</v>
      </c>
      <c r="AM590" s="1" t="s">
        <v>64</v>
      </c>
      <c r="AN590" s="18" t="s">
        <v>81</v>
      </c>
    </row>
    <row r="591" spans="1:40" ht="16.5" customHeight="1" x14ac:dyDescent="0.2">
      <c r="A591" s="25" t="s">
        <v>1791</v>
      </c>
      <c r="B591" s="18" t="str">
        <f>VLOOKUP(G591,entidades!$A$2:$F$70,6,0)</f>
        <v>014 - Sector Seguridad, Convivencia y Justicia</v>
      </c>
      <c r="C591" s="18" t="str">
        <f>VLOOKUP(G591,entidades!$A$2:$F$70,4,0)</f>
        <v>Administración central</v>
      </c>
      <c r="D591" s="18" t="str">
        <f>VLOOKUP(G591,entidades!$A$2:$F$70,2,0)</f>
        <v>Secretaría Distrital de Seguridad, Convivencia y Justicia</v>
      </c>
      <c r="E591" s="17" t="str">
        <f>VLOOKUP(G591,entidades!$A$2:$F$70,3,0)</f>
        <v>SDSCJ</v>
      </c>
      <c r="F591" s="17">
        <v>2023</v>
      </c>
      <c r="G591" s="17" t="s">
        <v>691</v>
      </c>
      <c r="H591" s="18" t="s">
        <v>45</v>
      </c>
      <c r="I591" s="17" t="s">
        <v>742</v>
      </c>
      <c r="J591" s="26" t="str">
        <f>VLOOKUP(I591,$I$3:$AF$399,2,0)</f>
        <v>2020110010235</v>
      </c>
      <c r="K591" s="26" t="str">
        <f>VLOOKUP(I591,$I$3:$AF$399,3,0)</f>
        <v>Fortalecimiento de los equipamientos y capacidades del Sistema Distrital de Justicia en Bogotá</v>
      </c>
      <c r="L591" s="28"/>
      <c r="M591" s="30"/>
      <c r="N591" s="30"/>
      <c r="O591" s="30"/>
      <c r="P591" s="18" t="s">
        <v>2083</v>
      </c>
      <c r="Q591" s="18" t="s">
        <v>2071</v>
      </c>
      <c r="R591" s="18"/>
      <c r="S591" s="16"/>
      <c r="T591" s="18"/>
      <c r="U591" s="18" t="s">
        <v>54</v>
      </c>
      <c r="V591" s="18" t="s">
        <v>1877</v>
      </c>
      <c r="W591" s="18" t="s">
        <v>1813</v>
      </c>
      <c r="X591" s="18" t="s">
        <v>525</v>
      </c>
      <c r="Y591" s="18" t="s">
        <v>58</v>
      </c>
      <c r="Z591" s="33"/>
      <c r="AA591" s="35"/>
      <c r="AB591" s="34" t="s">
        <v>2084</v>
      </c>
      <c r="AC591" s="34" t="s">
        <v>2085</v>
      </c>
      <c r="AD591" s="26" t="str">
        <f>VLOOKUP(I591,$I$3:$AF$399,22,0)</f>
        <v>03-Inspirar confianza y legitimidad para vivir sin miedo y ser epicentro de cultura ciudadana, paz y reconciliación</v>
      </c>
      <c r="AE591" s="26" t="str">
        <f>VLOOKUP(I591,$I$3:$AF$399,23,0)</f>
        <v>48-Plataforma institucional para la seguridad y justicia</v>
      </c>
      <c r="AF591" s="28"/>
      <c r="AG591" s="1" t="str">
        <f t="shared" si="13"/>
        <v>(JIN)</v>
      </c>
      <c r="AI591" s="21" t="str">
        <f t="shared" si="12"/>
        <v>(JIN)</v>
      </c>
      <c r="AJ591" s="21" t="str">
        <f>VLOOKUP(AI591,codificacion_sdp_sdh!$A$2:$C$35,3,0)</f>
        <v>TPJ-C06.</v>
      </c>
      <c r="AK591" s="21" t="str">
        <f>VLOOKUP(AJ591,categorias_tp!$A$2:$B$8,2,0)</f>
        <v>06. Construcción de cultura de paz, convivencia, justicia y entornos seguros</v>
      </c>
      <c r="AL591" s="21" t="str">
        <f>VLOOKUP(AI591,codificacion_sdp_sdh!$A$2:$C$35,2,0)</f>
        <v>TPJ(JIN).Indirecto-C06.28.Acceso y promoción de la justicia, convivencia para la construcción de paz y reconciliación.</v>
      </c>
      <c r="AM591" s="1" t="s">
        <v>64</v>
      </c>
      <c r="AN591" s="28"/>
    </row>
    <row r="592" spans="1:40" ht="16.5" customHeight="1" x14ac:dyDescent="0.2">
      <c r="A592" s="25" t="s">
        <v>1791</v>
      </c>
      <c r="B592" s="18" t="str">
        <f>VLOOKUP(G592,entidades!$A$2:$F$70,6,0)</f>
        <v>009 - Sector Cultura, recreación y deporte</v>
      </c>
      <c r="C592" s="18" t="str">
        <f>VLOOKUP(G592,entidades!$A$2:$F$70,4,0)</f>
        <v>Administración central</v>
      </c>
      <c r="D592" s="18" t="str">
        <f>VLOOKUP(G592,entidades!$A$2:$F$70,2,0)</f>
        <v>Orquesta Filarmónica de Bogotá</v>
      </c>
      <c r="E592" s="17" t="str">
        <f>VLOOKUP(G592,entidades!$A$2:$F$70,3,0)</f>
        <v>OFB</v>
      </c>
      <c r="F592" s="17">
        <v>2023</v>
      </c>
      <c r="G592" s="17" t="s">
        <v>950</v>
      </c>
      <c r="H592" s="18" t="s">
        <v>45</v>
      </c>
      <c r="I592" s="17" t="s">
        <v>951</v>
      </c>
      <c r="J592" s="26" t="str">
        <f>VLOOKUP(I592,$I$3:$AF$399,2,0)</f>
        <v>2020110010016</v>
      </c>
      <c r="K592" s="26" t="str">
        <f>VLOOKUP(I592,$I$3:$AF$399,3,0)</f>
        <v>Bogotá Ciudad Filarmónica</v>
      </c>
      <c r="L592" s="28"/>
      <c r="M592" s="30"/>
      <c r="N592" s="30"/>
      <c r="O592" s="30"/>
      <c r="P592" s="18" t="s">
        <v>2086</v>
      </c>
      <c r="Q592" s="18" t="s">
        <v>2087</v>
      </c>
      <c r="R592" s="18"/>
      <c r="S592" s="16"/>
      <c r="T592" s="18"/>
      <c r="U592" s="18" t="s">
        <v>54</v>
      </c>
      <c r="V592" s="18" t="s">
        <v>55</v>
      </c>
      <c r="W592" s="18" t="s">
        <v>1800</v>
      </c>
      <c r="X592" s="18" t="s">
        <v>456</v>
      </c>
      <c r="Y592" s="18" t="s">
        <v>58</v>
      </c>
      <c r="Z592" s="33"/>
      <c r="AA592" s="31"/>
      <c r="AB592" s="34">
        <v>5207637142</v>
      </c>
      <c r="AC592" s="35">
        <v>1843145571</v>
      </c>
      <c r="AD592" s="26" t="str">
        <f>VLOOKUP(I592,$I$3:$AF$399,22,0)</f>
        <v>01-Hacer un nuevo contrato social con igualdad de oportunidades para la inclusión social, productiva y política</v>
      </c>
      <c r="AE592" s="26" t="str">
        <f>VLOOKUP(I592,$I$3:$AF$399,23,0)</f>
        <v>21-Creación y vida cotidiana: Apropiación ciudadana del arte, la cultura y el patrimonio, para la democracia cultural</v>
      </c>
      <c r="AF592" s="28"/>
      <c r="AG592" s="1" t="str">
        <f t="shared" si="13"/>
        <v>(JIJ)</v>
      </c>
      <c r="AI592" s="21" t="str">
        <f t="shared" si="12"/>
        <v>(JIJ)</v>
      </c>
      <c r="AJ592" s="21" t="str">
        <f>VLOOKUP(AI592,codificacion_sdp_sdh!$A$2:$C$35,3,0)</f>
        <v>TPJ-C05.</v>
      </c>
      <c r="AK592" s="21" t="str">
        <f>VLOOKUP(AJ592,categorias_tp!$A$2:$B$8,2,0)</f>
        <v>05. Arte, cultura, recreación y deporte</v>
      </c>
      <c r="AL592" s="21" t="str">
        <f>VLOOKUP(AI592,codificacion_sdp_sdh!$A$2:$C$35,2,0)</f>
        <v>TPJ(JIJ).Indirecto-C05.20.Actividades de apreciación, creación, producción y estímulos culturales .</v>
      </c>
      <c r="AM592" s="1" t="s">
        <v>64</v>
      </c>
      <c r="AN592" s="28"/>
    </row>
  </sheetData>
  <autoFilter ref="A2:AO592" xr:uid="{00000000-0001-0000-0000-000000000000}"/>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648"/>
  <sheetViews>
    <sheetView workbookViewId="0"/>
  </sheetViews>
  <sheetFormatPr baseColWidth="10" defaultColWidth="11.42578125" defaultRowHeight="15" x14ac:dyDescent="0.25"/>
  <cols>
    <col min="2" max="2" width="41.5703125" bestFit="1" customWidth="1"/>
  </cols>
  <sheetData>
    <row r="1" spans="1:2" x14ac:dyDescent="0.25">
      <c r="A1" s="9" t="s">
        <v>2088</v>
      </c>
      <c r="B1" s="9" t="s">
        <v>37</v>
      </c>
    </row>
    <row r="2" spans="1:2" x14ac:dyDescent="0.25">
      <c r="A2">
        <v>493</v>
      </c>
      <c r="B2" t="s">
        <v>81</v>
      </c>
    </row>
    <row r="3" spans="1:2" x14ac:dyDescent="0.25">
      <c r="A3">
        <v>529</v>
      </c>
      <c r="B3" t="s">
        <v>81</v>
      </c>
    </row>
    <row r="4" spans="1:2" x14ac:dyDescent="0.25">
      <c r="A4">
        <v>534</v>
      </c>
      <c r="B4" t="s">
        <v>81</v>
      </c>
    </row>
    <row r="5" spans="1:2" x14ac:dyDescent="0.25">
      <c r="A5">
        <v>299</v>
      </c>
      <c r="B5" t="s">
        <v>81</v>
      </c>
    </row>
    <row r="6" spans="1:2" x14ac:dyDescent="0.25">
      <c r="A6">
        <v>300</v>
      </c>
      <c r="B6" t="s">
        <v>81</v>
      </c>
    </row>
    <row r="7" spans="1:2" x14ac:dyDescent="0.25">
      <c r="A7">
        <v>301</v>
      </c>
      <c r="B7" t="s">
        <v>81</v>
      </c>
    </row>
    <row r="8" spans="1:2" x14ac:dyDescent="0.25">
      <c r="A8">
        <v>406</v>
      </c>
      <c r="B8" t="s">
        <v>81</v>
      </c>
    </row>
    <row r="9" spans="1:2" x14ac:dyDescent="0.25">
      <c r="A9">
        <v>431</v>
      </c>
      <c r="B9" t="s">
        <v>81</v>
      </c>
    </row>
    <row r="10" spans="1:2" x14ac:dyDescent="0.25">
      <c r="A10">
        <v>468</v>
      </c>
      <c r="B10" t="s">
        <v>65</v>
      </c>
    </row>
    <row r="11" spans="1:2" x14ac:dyDescent="0.25">
      <c r="A11">
        <v>469</v>
      </c>
      <c r="B11" t="s">
        <v>65</v>
      </c>
    </row>
    <row r="12" spans="1:2" x14ac:dyDescent="0.25">
      <c r="A12">
        <v>495</v>
      </c>
      <c r="B12" t="s">
        <v>81</v>
      </c>
    </row>
    <row r="13" spans="1:2" x14ac:dyDescent="0.25">
      <c r="A13">
        <v>497</v>
      </c>
      <c r="B13" t="s">
        <v>81</v>
      </c>
    </row>
    <row r="14" spans="1:2" x14ac:dyDescent="0.25">
      <c r="A14">
        <v>498</v>
      </c>
      <c r="B14" t="s">
        <v>81</v>
      </c>
    </row>
    <row r="15" spans="1:2" x14ac:dyDescent="0.25">
      <c r="A15">
        <v>499</v>
      </c>
      <c r="B15" t="s">
        <v>81</v>
      </c>
    </row>
    <row r="16" spans="1:2" x14ac:dyDescent="0.25">
      <c r="A16">
        <v>503</v>
      </c>
      <c r="B16" t="s">
        <v>2089</v>
      </c>
    </row>
    <row r="17" spans="1:2" x14ac:dyDescent="0.25">
      <c r="A17">
        <v>504</v>
      </c>
      <c r="B17" t="s">
        <v>81</v>
      </c>
    </row>
    <row r="18" spans="1:2" x14ac:dyDescent="0.25">
      <c r="A18">
        <v>506</v>
      </c>
      <c r="B18" t="s">
        <v>81</v>
      </c>
    </row>
    <row r="19" spans="1:2" x14ac:dyDescent="0.25">
      <c r="A19">
        <v>405</v>
      </c>
      <c r="B19" t="s">
        <v>2089</v>
      </c>
    </row>
    <row r="20" spans="1:2" x14ac:dyDescent="0.25">
      <c r="A20">
        <v>407</v>
      </c>
      <c r="B20" t="s">
        <v>81</v>
      </c>
    </row>
    <row r="21" spans="1:2" x14ac:dyDescent="0.25">
      <c r="A21">
        <v>410</v>
      </c>
      <c r="B21" t="s">
        <v>81</v>
      </c>
    </row>
    <row r="22" spans="1:2" x14ac:dyDescent="0.25">
      <c r="A22">
        <v>421</v>
      </c>
      <c r="B22" t="s">
        <v>81</v>
      </c>
    </row>
    <row r="23" spans="1:2" x14ac:dyDescent="0.25">
      <c r="A23">
        <v>12</v>
      </c>
      <c r="B23" t="s">
        <v>388</v>
      </c>
    </row>
    <row r="24" spans="1:2" x14ac:dyDescent="0.25">
      <c r="A24">
        <v>19</v>
      </c>
      <c r="B24" t="s">
        <v>93</v>
      </c>
    </row>
    <row r="25" spans="1:2" x14ac:dyDescent="0.25">
      <c r="A25">
        <v>26</v>
      </c>
      <c r="B25" t="s">
        <v>93</v>
      </c>
    </row>
    <row r="26" spans="1:2" x14ac:dyDescent="0.25">
      <c r="A26">
        <v>27</v>
      </c>
      <c r="B26" t="s">
        <v>93</v>
      </c>
    </row>
    <row r="27" spans="1:2" x14ac:dyDescent="0.25">
      <c r="A27">
        <v>28</v>
      </c>
      <c r="B27" t="s">
        <v>93</v>
      </c>
    </row>
    <row r="28" spans="1:2" x14ac:dyDescent="0.25">
      <c r="A28">
        <v>29</v>
      </c>
      <c r="B28" t="s">
        <v>93</v>
      </c>
    </row>
    <row r="29" spans="1:2" x14ac:dyDescent="0.25">
      <c r="A29">
        <v>30</v>
      </c>
      <c r="B29" t="s">
        <v>93</v>
      </c>
    </row>
    <row r="30" spans="1:2" x14ac:dyDescent="0.25">
      <c r="A30">
        <v>32</v>
      </c>
      <c r="B30" t="s">
        <v>93</v>
      </c>
    </row>
    <row r="31" spans="1:2" x14ac:dyDescent="0.25">
      <c r="A31">
        <v>35</v>
      </c>
      <c r="B31" t="s">
        <v>93</v>
      </c>
    </row>
    <row r="32" spans="1:2" x14ac:dyDescent="0.25">
      <c r="A32">
        <v>36</v>
      </c>
      <c r="B32" t="s">
        <v>93</v>
      </c>
    </row>
    <row r="33" spans="1:2" x14ac:dyDescent="0.25">
      <c r="A33">
        <v>48</v>
      </c>
      <c r="B33" t="s">
        <v>358</v>
      </c>
    </row>
    <row r="34" spans="1:2" x14ac:dyDescent="0.25">
      <c r="A34">
        <v>248</v>
      </c>
      <c r="B34" t="s">
        <v>314</v>
      </c>
    </row>
    <row r="35" spans="1:2" x14ac:dyDescent="0.25">
      <c r="A35">
        <v>313</v>
      </c>
      <c r="B35" t="s">
        <v>81</v>
      </c>
    </row>
    <row r="36" spans="1:2" x14ac:dyDescent="0.25">
      <c r="A36">
        <v>320</v>
      </c>
      <c r="B36" t="s">
        <v>81</v>
      </c>
    </row>
    <row r="37" spans="1:2" x14ac:dyDescent="0.25">
      <c r="A37">
        <v>321</v>
      </c>
      <c r="B37" t="s">
        <v>81</v>
      </c>
    </row>
    <row r="38" spans="1:2" x14ac:dyDescent="0.25">
      <c r="A38">
        <v>322</v>
      </c>
      <c r="B38" t="s">
        <v>81</v>
      </c>
    </row>
    <row r="39" spans="1:2" x14ac:dyDescent="0.25">
      <c r="A39">
        <v>323</v>
      </c>
      <c r="B39" t="s">
        <v>81</v>
      </c>
    </row>
    <row r="40" spans="1:2" x14ac:dyDescent="0.25">
      <c r="A40">
        <v>325</v>
      </c>
      <c r="B40" t="s">
        <v>81</v>
      </c>
    </row>
    <row r="41" spans="1:2" x14ac:dyDescent="0.25">
      <c r="A41">
        <v>326</v>
      </c>
      <c r="B41" t="s">
        <v>81</v>
      </c>
    </row>
    <row r="42" spans="1:2" x14ac:dyDescent="0.25">
      <c r="A42">
        <v>327</v>
      </c>
      <c r="B42" t="s">
        <v>81</v>
      </c>
    </row>
    <row r="43" spans="1:2" x14ac:dyDescent="0.25">
      <c r="A43">
        <v>328</v>
      </c>
      <c r="B43" t="s">
        <v>81</v>
      </c>
    </row>
    <row r="44" spans="1:2" x14ac:dyDescent="0.25">
      <c r="A44">
        <v>391</v>
      </c>
      <c r="B44" t="s">
        <v>314</v>
      </c>
    </row>
    <row r="45" spans="1:2" x14ac:dyDescent="0.25">
      <c r="A45">
        <v>423</v>
      </c>
      <c r="B45" t="s">
        <v>81</v>
      </c>
    </row>
    <row r="46" spans="1:2" x14ac:dyDescent="0.25">
      <c r="A46">
        <v>425</v>
      </c>
      <c r="B46" t="s">
        <v>81</v>
      </c>
    </row>
    <row r="47" spans="1:2" x14ac:dyDescent="0.25">
      <c r="A47">
        <v>432</v>
      </c>
      <c r="B47" t="s">
        <v>81</v>
      </c>
    </row>
    <row r="48" spans="1:2" x14ac:dyDescent="0.25">
      <c r="A48">
        <v>434</v>
      </c>
      <c r="B48" t="s">
        <v>81</v>
      </c>
    </row>
    <row r="49" spans="1:2" x14ac:dyDescent="0.25">
      <c r="A49">
        <v>436</v>
      </c>
      <c r="B49" t="s">
        <v>81</v>
      </c>
    </row>
    <row r="50" spans="1:2" x14ac:dyDescent="0.25">
      <c r="A50">
        <v>438</v>
      </c>
      <c r="B50" t="s">
        <v>81</v>
      </c>
    </row>
    <row r="51" spans="1:2" x14ac:dyDescent="0.25">
      <c r="A51">
        <v>448</v>
      </c>
      <c r="B51" t="s">
        <v>81</v>
      </c>
    </row>
    <row r="52" spans="1:2" x14ac:dyDescent="0.25">
      <c r="A52">
        <v>526</v>
      </c>
      <c r="B52" t="s">
        <v>81</v>
      </c>
    </row>
    <row r="53" spans="1:2" x14ac:dyDescent="0.25">
      <c r="A53">
        <v>527</v>
      </c>
      <c r="B53" t="s">
        <v>65</v>
      </c>
    </row>
    <row r="54" spans="1:2" x14ac:dyDescent="0.25">
      <c r="A54">
        <v>528</v>
      </c>
      <c r="B54" t="s">
        <v>81</v>
      </c>
    </row>
    <row r="55" spans="1:2" x14ac:dyDescent="0.25">
      <c r="A55">
        <v>544</v>
      </c>
      <c r="B55" t="s">
        <v>81</v>
      </c>
    </row>
    <row r="56" spans="1:2" x14ac:dyDescent="0.25">
      <c r="A56">
        <v>547</v>
      </c>
      <c r="B56" t="s">
        <v>81</v>
      </c>
    </row>
    <row r="57" spans="1:2" x14ac:dyDescent="0.25">
      <c r="A57">
        <v>548</v>
      </c>
      <c r="B57" t="s">
        <v>81</v>
      </c>
    </row>
    <row r="58" spans="1:2" x14ac:dyDescent="0.25">
      <c r="A58">
        <v>549</v>
      </c>
      <c r="B58" t="s">
        <v>81</v>
      </c>
    </row>
    <row r="59" spans="1:2" x14ac:dyDescent="0.25">
      <c r="A59">
        <v>15</v>
      </c>
      <c r="B59" t="s">
        <v>388</v>
      </c>
    </row>
    <row r="60" spans="1:2" x14ac:dyDescent="0.25">
      <c r="A60">
        <v>179</v>
      </c>
      <c r="B60" t="s">
        <v>358</v>
      </c>
    </row>
    <row r="61" spans="1:2" x14ac:dyDescent="0.25">
      <c r="A61">
        <v>480</v>
      </c>
      <c r="B61" t="s">
        <v>81</v>
      </c>
    </row>
    <row r="62" spans="1:2" x14ac:dyDescent="0.25">
      <c r="A62">
        <v>488</v>
      </c>
      <c r="B62" t="s">
        <v>81</v>
      </c>
    </row>
    <row r="63" spans="1:2" x14ac:dyDescent="0.25">
      <c r="A63">
        <v>489</v>
      </c>
      <c r="B63" t="s">
        <v>81</v>
      </c>
    </row>
    <row r="64" spans="1:2" x14ac:dyDescent="0.25">
      <c r="A64">
        <v>512</v>
      </c>
      <c r="B64" t="s">
        <v>81</v>
      </c>
    </row>
    <row r="65" spans="1:2" x14ac:dyDescent="0.25">
      <c r="A65">
        <v>523</v>
      </c>
      <c r="B65" t="s">
        <v>2089</v>
      </c>
    </row>
    <row r="66" spans="1:2" x14ac:dyDescent="0.25">
      <c r="A66">
        <v>530</v>
      </c>
      <c r="B66" t="s">
        <v>2089</v>
      </c>
    </row>
    <row r="67" spans="1:2" x14ac:dyDescent="0.25">
      <c r="A67">
        <v>537</v>
      </c>
      <c r="B67" t="s">
        <v>81</v>
      </c>
    </row>
    <row r="68" spans="1:2" x14ac:dyDescent="0.25">
      <c r="A68">
        <v>541</v>
      </c>
      <c r="B68" t="s">
        <v>81</v>
      </c>
    </row>
    <row r="69" spans="1:2" x14ac:dyDescent="0.25">
      <c r="A69">
        <v>74</v>
      </c>
      <c r="B69" t="s">
        <v>163</v>
      </c>
    </row>
    <row r="70" spans="1:2" x14ac:dyDescent="0.25">
      <c r="A70">
        <v>85</v>
      </c>
      <c r="B70" t="s">
        <v>163</v>
      </c>
    </row>
    <row r="71" spans="1:2" x14ac:dyDescent="0.25">
      <c r="A71">
        <v>87</v>
      </c>
      <c r="B71" t="s">
        <v>163</v>
      </c>
    </row>
    <row r="72" spans="1:2" x14ac:dyDescent="0.25">
      <c r="A72">
        <v>88</v>
      </c>
      <c r="B72" t="s">
        <v>163</v>
      </c>
    </row>
    <row r="73" spans="1:2" x14ac:dyDescent="0.25">
      <c r="A73">
        <v>89</v>
      </c>
      <c r="B73" t="s">
        <v>163</v>
      </c>
    </row>
    <row r="74" spans="1:2" x14ac:dyDescent="0.25">
      <c r="A74">
        <v>90</v>
      </c>
      <c r="B74" t="s">
        <v>163</v>
      </c>
    </row>
    <row r="75" spans="1:2" x14ac:dyDescent="0.25">
      <c r="A75">
        <v>91</v>
      </c>
      <c r="B75" t="s">
        <v>163</v>
      </c>
    </row>
    <row r="76" spans="1:2" x14ac:dyDescent="0.25">
      <c r="A76">
        <v>92</v>
      </c>
      <c r="B76" t="s">
        <v>163</v>
      </c>
    </row>
    <row r="77" spans="1:2" x14ac:dyDescent="0.25">
      <c r="A77">
        <v>93</v>
      </c>
      <c r="B77" t="s">
        <v>163</v>
      </c>
    </row>
    <row r="78" spans="1:2" x14ac:dyDescent="0.25">
      <c r="A78">
        <v>94</v>
      </c>
      <c r="B78" t="s">
        <v>163</v>
      </c>
    </row>
    <row r="79" spans="1:2" x14ac:dyDescent="0.25">
      <c r="A79">
        <v>95</v>
      </c>
      <c r="B79" t="s">
        <v>163</v>
      </c>
    </row>
    <row r="80" spans="1:2" x14ac:dyDescent="0.25">
      <c r="A80">
        <v>97</v>
      </c>
      <c r="B80" t="s">
        <v>163</v>
      </c>
    </row>
    <row r="81" spans="1:2" x14ac:dyDescent="0.25">
      <c r="A81">
        <v>98</v>
      </c>
      <c r="B81" t="s">
        <v>163</v>
      </c>
    </row>
    <row r="82" spans="1:2" x14ac:dyDescent="0.25">
      <c r="A82">
        <v>99</v>
      </c>
      <c r="B82" t="s">
        <v>163</v>
      </c>
    </row>
    <row r="83" spans="1:2" x14ac:dyDescent="0.25">
      <c r="A83">
        <v>104</v>
      </c>
      <c r="B83" t="s">
        <v>163</v>
      </c>
    </row>
    <row r="84" spans="1:2" x14ac:dyDescent="0.25">
      <c r="A84">
        <v>105</v>
      </c>
      <c r="B84" t="s">
        <v>163</v>
      </c>
    </row>
    <row r="85" spans="1:2" x14ac:dyDescent="0.25">
      <c r="A85">
        <v>106</v>
      </c>
      <c r="B85" t="s">
        <v>163</v>
      </c>
    </row>
    <row r="86" spans="1:2" x14ac:dyDescent="0.25">
      <c r="A86">
        <v>107</v>
      </c>
      <c r="B86" t="s">
        <v>163</v>
      </c>
    </row>
    <row r="87" spans="1:2" x14ac:dyDescent="0.25">
      <c r="A87">
        <v>108</v>
      </c>
      <c r="B87" t="s">
        <v>163</v>
      </c>
    </row>
    <row r="88" spans="1:2" x14ac:dyDescent="0.25">
      <c r="A88">
        <v>109</v>
      </c>
      <c r="B88" t="s">
        <v>163</v>
      </c>
    </row>
    <row r="89" spans="1:2" x14ac:dyDescent="0.25">
      <c r="A89">
        <v>112</v>
      </c>
      <c r="B89" t="s">
        <v>163</v>
      </c>
    </row>
    <row r="90" spans="1:2" x14ac:dyDescent="0.25">
      <c r="A90">
        <v>115</v>
      </c>
      <c r="B90" t="s">
        <v>163</v>
      </c>
    </row>
    <row r="91" spans="1:2" x14ac:dyDescent="0.25">
      <c r="A91">
        <v>197</v>
      </c>
      <c r="B91" t="s">
        <v>163</v>
      </c>
    </row>
    <row r="92" spans="1:2" x14ac:dyDescent="0.25">
      <c r="A92">
        <v>302</v>
      </c>
      <c r="B92" t="s">
        <v>163</v>
      </c>
    </row>
    <row r="93" spans="1:2" x14ac:dyDescent="0.25">
      <c r="A93">
        <v>303</v>
      </c>
      <c r="B93" t="s">
        <v>163</v>
      </c>
    </row>
    <row r="94" spans="1:2" x14ac:dyDescent="0.25">
      <c r="A94">
        <v>332</v>
      </c>
      <c r="B94" t="s">
        <v>163</v>
      </c>
    </row>
    <row r="95" spans="1:2" x14ac:dyDescent="0.25">
      <c r="A95">
        <v>430</v>
      </c>
      <c r="B95" t="s">
        <v>163</v>
      </c>
    </row>
    <row r="96" spans="1:2" x14ac:dyDescent="0.25">
      <c r="A96">
        <v>1</v>
      </c>
      <c r="B96" t="s">
        <v>388</v>
      </c>
    </row>
    <row r="97" spans="1:2" x14ac:dyDescent="0.25">
      <c r="A97">
        <v>6</v>
      </c>
      <c r="B97" t="s">
        <v>388</v>
      </c>
    </row>
    <row r="98" spans="1:2" x14ac:dyDescent="0.25">
      <c r="A98">
        <v>264</v>
      </c>
      <c r="B98" t="s">
        <v>314</v>
      </c>
    </row>
    <row r="99" spans="1:2" x14ac:dyDescent="0.25">
      <c r="A99">
        <v>265</v>
      </c>
      <c r="B99" t="s">
        <v>314</v>
      </c>
    </row>
    <row r="100" spans="1:2" x14ac:dyDescent="0.25">
      <c r="A100">
        <v>266</v>
      </c>
      <c r="B100" t="s">
        <v>314</v>
      </c>
    </row>
    <row r="101" spans="1:2" x14ac:dyDescent="0.25">
      <c r="A101">
        <v>267</v>
      </c>
      <c r="B101" t="s">
        <v>314</v>
      </c>
    </row>
    <row r="102" spans="1:2" x14ac:dyDescent="0.25">
      <c r="A102">
        <v>271</v>
      </c>
      <c r="B102" t="s">
        <v>336</v>
      </c>
    </row>
    <row r="103" spans="1:2" x14ac:dyDescent="0.25">
      <c r="A103">
        <v>373</v>
      </c>
      <c r="B103" t="s">
        <v>336</v>
      </c>
    </row>
    <row r="104" spans="1:2" x14ac:dyDescent="0.25">
      <c r="A104">
        <v>374</v>
      </c>
      <c r="B104" t="s">
        <v>314</v>
      </c>
    </row>
    <row r="105" spans="1:2" x14ac:dyDescent="0.25">
      <c r="A105">
        <v>375</v>
      </c>
      <c r="B105" t="s">
        <v>314</v>
      </c>
    </row>
    <row r="106" spans="1:2" x14ac:dyDescent="0.25">
      <c r="A106">
        <v>377</v>
      </c>
      <c r="B106" t="s">
        <v>314</v>
      </c>
    </row>
    <row r="107" spans="1:2" x14ac:dyDescent="0.25">
      <c r="A107">
        <v>379</v>
      </c>
      <c r="B107" t="s">
        <v>314</v>
      </c>
    </row>
    <row r="108" spans="1:2" x14ac:dyDescent="0.25">
      <c r="A108">
        <v>381</v>
      </c>
      <c r="B108" t="s">
        <v>314</v>
      </c>
    </row>
    <row r="109" spans="1:2" x14ac:dyDescent="0.25">
      <c r="A109">
        <v>383</v>
      </c>
      <c r="B109" t="s">
        <v>323</v>
      </c>
    </row>
    <row r="110" spans="1:2" x14ac:dyDescent="0.25">
      <c r="A110">
        <v>384</v>
      </c>
      <c r="B110" t="s">
        <v>314</v>
      </c>
    </row>
    <row r="111" spans="1:2" x14ac:dyDescent="0.25">
      <c r="A111">
        <v>385</v>
      </c>
      <c r="B111" t="s">
        <v>314</v>
      </c>
    </row>
    <row r="112" spans="1:2" x14ac:dyDescent="0.25">
      <c r="A112">
        <v>387</v>
      </c>
      <c r="B112" t="s">
        <v>314</v>
      </c>
    </row>
    <row r="113" spans="1:2" x14ac:dyDescent="0.25">
      <c r="A113">
        <v>388</v>
      </c>
      <c r="B113" t="s">
        <v>65</v>
      </c>
    </row>
    <row r="114" spans="1:2" x14ac:dyDescent="0.25">
      <c r="A114">
        <v>389</v>
      </c>
      <c r="B114" t="s">
        <v>336</v>
      </c>
    </row>
    <row r="115" spans="1:2" x14ac:dyDescent="0.25">
      <c r="A115">
        <v>390</v>
      </c>
      <c r="B115" t="s">
        <v>314</v>
      </c>
    </row>
    <row r="116" spans="1:2" x14ac:dyDescent="0.25">
      <c r="A116">
        <v>413</v>
      </c>
      <c r="B116" t="s">
        <v>81</v>
      </c>
    </row>
    <row r="117" spans="1:2" x14ac:dyDescent="0.25">
      <c r="A117">
        <v>482</v>
      </c>
      <c r="B117" t="s">
        <v>81</v>
      </c>
    </row>
    <row r="118" spans="1:2" x14ac:dyDescent="0.25">
      <c r="A118">
        <v>483</v>
      </c>
      <c r="B118" t="s">
        <v>81</v>
      </c>
    </row>
    <row r="119" spans="1:2" x14ac:dyDescent="0.25">
      <c r="A119">
        <v>117</v>
      </c>
      <c r="B119" t="s">
        <v>358</v>
      </c>
    </row>
    <row r="120" spans="1:2" x14ac:dyDescent="0.25">
      <c r="A120">
        <v>118</v>
      </c>
      <c r="B120" t="s">
        <v>358</v>
      </c>
    </row>
    <row r="121" spans="1:2" x14ac:dyDescent="0.25">
      <c r="A121">
        <v>119</v>
      </c>
      <c r="B121" t="s">
        <v>163</v>
      </c>
    </row>
    <row r="122" spans="1:2" x14ac:dyDescent="0.25">
      <c r="A122">
        <v>122</v>
      </c>
      <c r="B122" t="s">
        <v>358</v>
      </c>
    </row>
    <row r="123" spans="1:2" x14ac:dyDescent="0.25">
      <c r="A123">
        <v>166</v>
      </c>
      <c r="B123" t="s">
        <v>358</v>
      </c>
    </row>
    <row r="124" spans="1:2" x14ac:dyDescent="0.25">
      <c r="A124">
        <v>169</v>
      </c>
      <c r="B124" t="s">
        <v>358</v>
      </c>
    </row>
    <row r="125" spans="1:2" x14ac:dyDescent="0.25">
      <c r="A125">
        <v>170</v>
      </c>
      <c r="B125" t="s">
        <v>65</v>
      </c>
    </row>
    <row r="126" spans="1:2" x14ac:dyDescent="0.25">
      <c r="A126">
        <v>171</v>
      </c>
      <c r="B126" t="s">
        <v>358</v>
      </c>
    </row>
    <row r="127" spans="1:2" x14ac:dyDescent="0.25">
      <c r="A127">
        <v>176</v>
      </c>
      <c r="B127" t="s">
        <v>65</v>
      </c>
    </row>
    <row r="128" spans="1:2" x14ac:dyDescent="0.25">
      <c r="A128">
        <v>177</v>
      </c>
      <c r="B128" t="s">
        <v>358</v>
      </c>
    </row>
    <row r="129" spans="1:2" x14ac:dyDescent="0.25">
      <c r="A129">
        <v>178</v>
      </c>
      <c r="B129" t="s">
        <v>65</v>
      </c>
    </row>
    <row r="130" spans="1:2" x14ac:dyDescent="0.25">
      <c r="A130">
        <v>180</v>
      </c>
      <c r="B130" t="s">
        <v>358</v>
      </c>
    </row>
    <row r="131" spans="1:2" x14ac:dyDescent="0.25">
      <c r="A131">
        <v>181</v>
      </c>
      <c r="B131" t="s">
        <v>358</v>
      </c>
    </row>
    <row r="132" spans="1:2" x14ac:dyDescent="0.25">
      <c r="A132">
        <v>182</v>
      </c>
      <c r="B132" t="s">
        <v>388</v>
      </c>
    </row>
    <row r="133" spans="1:2" x14ac:dyDescent="0.25">
      <c r="A133">
        <v>183</v>
      </c>
      <c r="B133" t="s">
        <v>358</v>
      </c>
    </row>
    <row r="134" spans="1:2" x14ac:dyDescent="0.25">
      <c r="A134">
        <v>184</v>
      </c>
      <c r="B134" t="s">
        <v>394</v>
      </c>
    </row>
    <row r="135" spans="1:2" x14ac:dyDescent="0.25">
      <c r="A135">
        <v>185</v>
      </c>
      <c r="B135" t="s">
        <v>358</v>
      </c>
    </row>
    <row r="136" spans="1:2" x14ac:dyDescent="0.25">
      <c r="A136">
        <v>186</v>
      </c>
      <c r="B136" t="s">
        <v>388</v>
      </c>
    </row>
    <row r="137" spans="1:2" x14ac:dyDescent="0.25">
      <c r="A137">
        <v>453</v>
      </c>
      <c r="B137" t="s">
        <v>358</v>
      </c>
    </row>
    <row r="138" spans="1:2" x14ac:dyDescent="0.25">
      <c r="A138">
        <v>460</v>
      </c>
      <c r="B138" t="s">
        <v>81</v>
      </c>
    </row>
    <row r="139" spans="1:2" x14ac:dyDescent="0.25">
      <c r="A139">
        <v>502</v>
      </c>
      <c r="B139" t="s">
        <v>81</v>
      </c>
    </row>
    <row r="140" spans="1:2" x14ac:dyDescent="0.25">
      <c r="A140">
        <v>2</v>
      </c>
      <c r="B140" t="s">
        <v>314</v>
      </c>
    </row>
    <row r="141" spans="1:2" x14ac:dyDescent="0.25">
      <c r="A141">
        <v>123</v>
      </c>
      <c r="B141" t="s">
        <v>314</v>
      </c>
    </row>
    <row r="142" spans="1:2" x14ac:dyDescent="0.25">
      <c r="A142">
        <v>124</v>
      </c>
      <c r="B142" t="s">
        <v>314</v>
      </c>
    </row>
    <row r="143" spans="1:2" x14ac:dyDescent="0.25">
      <c r="A143">
        <v>125</v>
      </c>
      <c r="B143" t="s">
        <v>314</v>
      </c>
    </row>
    <row r="144" spans="1:2" x14ac:dyDescent="0.25">
      <c r="A144">
        <v>126</v>
      </c>
      <c r="B144" t="s">
        <v>314</v>
      </c>
    </row>
    <row r="145" spans="1:2" x14ac:dyDescent="0.25">
      <c r="A145">
        <v>127</v>
      </c>
      <c r="B145" t="s">
        <v>388</v>
      </c>
    </row>
    <row r="146" spans="1:2" x14ac:dyDescent="0.25">
      <c r="A146">
        <v>128</v>
      </c>
      <c r="B146" t="s">
        <v>314</v>
      </c>
    </row>
    <row r="147" spans="1:2" x14ac:dyDescent="0.25">
      <c r="A147">
        <v>129</v>
      </c>
      <c r="B147" t="s">
        <v>314</v>
      </c>
    </row>
    <row r="148" spans="1:2" x14ac:dyDescent="0.25">
      <c r="A148">
        <v>130</v>
      </c>
      <c r="B148" t="s">
        <v>314</v>
      </c>
    </row>
    <row r="149" spans="1:2" x14ac:dyDescent="0.25">
      <c r="A149">
        <v>131</v>
      </c>
      <c r="B149" t="s">
        <v>314</v>
      </c>
    </row>
    <row r="150" spans="1:2" x14ac:dyDescent="0.25">
      <c r="A150">
        <v>132</v>
      </c>
      <c r="B150" t="s">
        <v>314</v>
      </c>
    </row>
    <row r="151" spans="1:2" x14ac:dyDescent="0.25">
      <c r="A151">
        <v>133</v>
      </c>
      <c r="B151" t="s">
        <v>314</v>
      </c>
    </row>
    <row r="152" spans="1:2" x14ac:dyDescent="0.25">
      <c r="A152">
        <v>146</v>
      </c>
      <c r="B152" t="s">
        <v>81</v>
      </c>
    </row>
    <row r="153" spans="1:2" x14ac:dyDescent="0.25">
      <c r="A153">
        <v>233</v>
      </c>
      <c r="B153" t="s">
        <v>314</v>
      </c>
    </row>
    <row r="154" spans="1:2" x14ac:dyDescent="0.25">
      <c r="A154">
        <v>234</v>
      </c>
      <c r="B154" t="s">
        <v>314</v>
      </c>
    </row>
    <row r="155" spans="1:2" x14ac:dyDescent="0.25">
      <c r="A155">
        <v>282</v>
      </c>
      <c r="B155" t="s">
        <v>314</v>
      </c>
    </row>
    <row r="156" spans="1:2" x14ac:dyDescent="0.25">
      <c r="A156">
        <v>283</v>
      </c>
      <c r="B156" t="s">
        <v>2090</v>
      </c>
    </row>
    <row r="157" spans="1:2" x14ac:dyDescent="0.25">
      <c r="A157">
        <v>331</v>
      </c>
      <c r="B157" t="s">
        <v>314</v>
      </c>
    </row>
    <row r="158" spans="1:2" x14ac:dyDescent="0.25">
      <c r="A158">
        <v>336</v>
      </c>
      <c r="B158" t="s">
        <v>314</v>
      </c>
    </row>
    <row r="159" spans="1:2" x14ac:dyDescent="0.25">
      <c r="A159">
        <v>414</v>
      </c>
      <c r="B159" t="s">
        <v>2091</v>
      </c>
    </row>
    <row r="160" spans="1:2" x14ac:dyDescent="0.25">
      <c r="A160">
        <v>417</v>
      </c>
      <c r="B160" t="s">
        <v>81</v>
      </c>
    </row>
    <row r="161" spans="1:2" x14ac:dyDescent="0.25">
      <c r="A161">
        <v>441</v>
      </c>
      <c r="B161" t="s">
        <v>314</v>
      </c>
    </row>
    <row r="162" spans="1:2" x14ac:dyDescent="0.25">
      <c r="A162">
        <v>459</v>
      </c>
      <c r="B162" t="s">
        <v>81</v>
      </c>
    </row>
    <row r="163" spans="1:2" x14ac:dyDescent="0.25">
      <c r="A163">
        <v>509</v>
      </c>
      <c r="B163" t="s">
        <v>81</v>
      </c>
    </row>
    <row r="164" spans="1:2" x14ac:dyDescent="0.25">
      <c r="A164">
        <v>3</v>
      </c>
      <c r="B164" t="s">
        <v>388</v>
      </c>
    </row>
    <row r="165" spans="1:2" x14ac:dyDescent="0.25">
      <c r="A165">
        <v>101</v>
      </c>
      <c r="B165" t="s">
        <v>163</v>
      </c>
    </row>
    <row r="166" spans="1:2" x14ac:dyDescent="0.25">
      <c r="A166">
        <v>102</v>
      </c>
      <c r="B166" t="s">
        <v>163</v>
      </c>
    </row>
    <row r="167" spans="1:2" x14ac:dyDescent="0.25">
      <c r="A167">
        <v>103</v>
      </c>
      <c r="B167" t="s">
        <v>163</v>
      </c>
    </row>
    <row r="168" spans="1:2" x14ac:dyDescent="0.25">
      <c r="A168">
        <v>136</v>
      </c>
      <c r="B168" t="s">
        <v>163</v>
      </c>
    </row>
    <row r="169" spans="1:2" x14ac:dyDescent="0.25">
      <c r="A169">
        <v>139</v>
      </c>
      <c r="B169" t="s">
        <v>2089</v>
      </c>
    </row>
    <row r="170" spans="1:2" x14ac:dyDescent="0.25">
      <c r="A170">
        <v>147</v>
      </c>
      <c r="B170" t="s">
        <v>93</v>
      </c>
    </row>
    <row r="171" spans="1:2" x14ac:dyDescent="0.25">
      <c r="A171">
        <v>148</v>
      </c>
      <c r="B171" t="s">
        <v>93</v>
      </c>
    </row>
    <row r="172" spans="1:2" x14ac:dyDescent="0.25">
      <c r="A172">
        <v>151</v>
      </c>
      <c r="B172" t="s">
        <v>65</v>
      </c>
    </row>
    <row r="173" spans="1:2" x14ac:dyDescent="0.25">
      <c r="A173">
        <v>154</v>
      </c>
      <c r="B173" t="s">
        <v>314</v>
      </c>
    </row>
    <row r="174" spans="1:2" x14ac:dyDescent="0.25">
      <c r="A174">
        <v>158</v>
      </c>
      <c r="B174" t="s">
        <v>314</v>
      </c>
    </row>
    <row r="175" spans="1:2" x14ac:dyDescent="0.25">
      <c r="A175">
        <v>165</v>
      </c>
      <c r="B175" t="s">
        <v>314</v>
      </c>
    </row>
    <row r="176" spans="1:2" x14ac:dyDescent="0.25">
      <c r="A176">
        <v>167</v>
      </c>
      <c r="B176" t="s">
        <v>358</v>
      </c>
    </row>
    <row r="177" spans="1:2" x14ac:dyDescent="0.25">
      <c r="A177">
        <v>168</v>
      </c>
      <c r="B177" t="s">
        <v>358</v>
      </c>
    </row>
    <row r="178" spans="1:2" x14ac:dyDescent="0.25">
      <c r="A178">
        <v>174</v>
      </c>
      <c r="B178" t="s">
        <v>93</v>
      </c>
    </row>
    <row r="179" spans="1:2" x14ac:dyDescent="0.25">
      <c r="A179">
        <v>175</v>
      </c>
      <c r="B179" t="s">
        <v>358</v>
      </c>
    </row>
    <row r="180" spans="1:2" x14ac:dyDescent="0.25">
      <c r="A180">
        <v>333</v>
      </c>
      <c r="B180" t="s">
        <v>314</v>
      </c>
    </row>
    <row r="181" spans="1:2" x14ac:dyDescent="0.25">
      <c r="A181">
        <v>474</v>
      </c>
      <c r="B181" t="s">
        <v>81</v>
      </c>
    </row>
    <row r="182" spans="1:2" x14ac:dyDescent="0.25">
      <c r="A182">
        <v>475</v>
      </c>
      <c r="B182" t="s">
        <v>81</v>
      </c>
    </row>
    <row r="183" spans="1:2" x14ac:dyDescent="0.25">
      <c r="A183">
        <v>476</v>
      </c>
      <c r="B183" t="s">
        <v>81</v>
      </c>
    </row>
    <row r="184" spans="1:2" x14ac:dyDescent="0.25">
      <c r="A184">
        <v>493</v>
      </c>
      <c r="B184" t="s">
        <v>81</v>
      </c>
    </row>
    <row r="185" spans="1:2" x14ac:dyDescent="0.25">
      <c r="A185">
        <v>539</v>
      </c>
      <c r="B185" t="s">
        <v>81</v>
      </c>
    </row>
    <row r="186" spans="1:2" x14ac:dyDescent="0.25">
      <c r="A186">
        <v>20</v>
      </c>
      <c r="B186" t="s">
        <v>93</v>
      </c>
    </row>
    <row r="187" spans="1:2" x14ac:dyDescent="0.25">
      <c r="A187">
        <v>22</v>
      </c>
      <c r="B187" t="s">
        <v>93</v>
      </c>
    </row>
    <row r="188" spans="1:2" x14ac:dyDescent="0.25">
      <c r="A188">
        <v>23</v>
      </c>
      <c r="B188" t="s">
        <v>93</v>
      </c>
    </row>
    <row r="189" spans="1:2" x14ac:dyDescent="0.25">
      <c r="A189">
        <v>24</v>
      </c>
      <c r="B189" t="s">
        <v>93</v>
      </c>
    </row>
    <row r="190" spans="1:2" x14ac:dyDescent="0.25">
      <c r="A190">
        <v>33</v>
      </c>
      <c r="B190" t="s">
        <v>93</v>
      </c>
    </row>
    <row r="191" spans="1:2" x14ac:dyDescent="0.25">
      <c r="A191">
        <v>34</v>
      </c>
      <c r="B191" t="s">
        <v>93</v>
      </c>
    </row>
    <row r="192" spans="1:2" x14ac:dyDescent="0.25">
      <c r="A192">
        <v>163</v>
      </c>
      <c r="B192" t="s">
        <v>314</v>
      </c>
    </row>
    <row r="193" spans="1:2" x14ac:dyDescent="0.25">
      <c r="A193">
        <v>408</v>
      </c>
      <c r="B193" t="s">
        <v>81</v>
      </c>
    </row>
    <row r="194" spans="1:2" x14ac:dyDescent="0.25">
      <c r="A194">
        <v>409</v>
      </c>
      <c r="B194" t="s">
        <v>81</v>
      </c>
    </row>
    <row r="195" spans="1:2" x14ac:dyDescent="0.25">
      <c r="A195">
        <v>435</v>
      </c>
      <c r="B195" t="s">
        <v>314</v>
      </c>
    </row>
    <row r="196" spans="1:2" x14ac:dyDescent="0.25">
      <c r="A196">
        <v>437</v>
      </c>
      <c r="B196" t="s">
        <v>314</v>
      </c>
    </row>
    <row r="197" spans="1:2" x14ac:dyDescent="0.25">
      <c r="A197">
        <v>439</v>
      </c>
      <c r="B197" t="s">
        <v>314</v>
      </c>
    </row>
    <row r="198" spans="1:2" x14ac:dyDescent="0.25">
      <c r="A198">
        <v>440</v>
      </c>
      <c r="B198" t="s">
        <v>314</v>
      </c>
    </row>
    <row r="199" spans="1:2" x14ac:dyDescent="0.25">
      <c r="A199">
        <v>443</v>
      </c>
      <c r="B199" t="s">
        <v>314</v>
      </c>
    </row>
    <row r="200" spans="1:2" x14ac:dyDescent="0.25">
      <c r="A200">
        <v>446</v>
      </c>
      <c r="B200" t="s">
        <v>314</v>
      </c>
    </row>
    <row r="201" spans="1:2" x14ac:dyDescent="0.25">
      <c r="A201">
        <v>447</v>
      </c>
      <c r="B201" t="s">
        <v>314</v>
      </c>
    </row>
    <row r="202" spans="1:2" x14ac:dyDescent="0.25">
      <c r="A202">
        <v>449</v>
      </c>
      <c r="B202" t="s">
        <v>314</v>
      </c>
    </row>
    <row r="203" spans="1:2" x14ac:dyDescent="0.25">
      <c r="A203">
        <v>450</v>
      </c>
      <c r="B203" t="s">
        <v>314</v>
      </c>
    </row>
    <row r="204" spans="1:2" x14ac:dyDescent="0.25">
      <c r="A204">
        <v>462</v>
      </c>
      <c r="B204" t="s">
        <v>2089</v>
      </c>
    </row>
    <row r="205" spans="1:2" x14ac:dyDescent="0.25">
      <c r="A205">
        <v>463</v>
      </c>
      <c r="B205" t="s">
        <v>2089</v>
      </c>
    </row>
    <row r="206" spans="1:2" x14ac:dyDescent="0.25">
      <c r="A206">
        <v>492</v>
      </c>
      <c r="B206" t="s">
        <v>81</v>
      </c>
    </row>
    <row r="207" spans="1:2" x14ac:dyDescent="0.25">
      <c r="A207">
        <v>511</v>
      </c>
      <c r="B207" t="s">
        <v>65</v>
      </c>
    </row>
    <row r="208" spans="1:2" x14ac:dyDescent="0.25">
      <c r="A208">
        <v>525</v>
      </c>
      <c r="B208" t="s">
        <v>81</v>
      </c>
    </row>
    <row r="209" spans="1:2" x14ac:dyDescent="0.25">
      <c r="A209">
        <v>529</v>
      </c>
      <c r="B209" t="s">
        <v>81</v>
      </c>
    </row>
    <row r="210" spans="1:2" x14ac:dyDescent="0.25">
      <c r="A210">
        <v>532</v>
      </c>
      <c r="B210" t="s">
        <v>81</v>
      </c>
    </row>
    <row r="211" spans="1:2" x14ac:dyDescent="0.25">
      <c r="A211">
        <v>542</v>
      </c>
      <c r="B211" t="s">
        <v>81</v>
      </c>
    </row>
    <row r="212" spans="1:2" x14ac:dyDescent="0.25">
      <c r="A212">
        <v>9</v>
      </c>
      <c r="B212" t="s">
        <v>323</v>
      </c>
    </row>
    <row r="213" spans="1:2" x14ac:dyDescent="0.25">
      <c r="A213">
        <v>10</v>
      </c>
      <c r="B213" t="s">
        <v>323</v>
      </c>
    </row>
    <row r="214" spans="1:2" x14ac:dyDescent="0.25">
      <c r="A214">
        <v>11</v>
      </c>
      <c r="B214" t="s">
        <v>323</v>
      </c>
    </row>
    <row r="215" spans="1:2" x14ac:dyDescent="0.25">
      <c r="A215">
        <v>37</v>
      </c>
      <c r="B215" t="s">
        <v>323</v>
      </c>
    </row>
    <row r="216" spans="1:2" x14ac:dyDescent="0.25">
      <c r="A216">
        <v>38</v>
      </c>
      <c r="B216" t="s">
        <v>323</v>
      </c>
    </row>
    <row r="217" spans="1:2" x14ac:dyDescent="0.25">
      <c r="A217">
        <v>39</v>
      </c>
      <c r="B217" t="s">
        <v>323</v>
      </c>
    </row>
    <row r="218" spans="1:2" x14ac:dyDescent="0.25">
      <c r="A218">
        <v>52</v>
      </c>
      <c r="B218" t="s">
        <v>323</v>
      </c>
    </row>
    <row r="219" spans="1:2" x14ac:dyDescent="0.25">
      <c r="A219">
        <v>53</v>
      </c>
      <c r="B219" t="s">
        <v>323</v>
      </c>
    </row>
    <row r="220" spans="1:2" x14ac:dyDescent="0.25">
      <c r="A220">
        <v>56</v>
      </c>
      <c r="B220" t="s">
        <v>323</v>
      </c>
    </row>
    <row r="221" spans="1:2" x14ac:dyDescent="0.25">
      <c r="A221">
        <v>304</v>
      </c>
      <c r="B221" t="s">
        <v>323</v>
      </c>
    </row>
    <row r="222" spans="1:2" x14ac:dyDescent="0.25">
      <c r="A222">
        <v>305</v>
      </c>
      <c r="B222" t="s">
        <v>323</v>
      </c>
    </row>
    <row r="223" spans="1:2" x14ac:dyDescent="0.25">
      <c r="A223">
        <v>306</v>
      </c>
      <c r="B223" t="s">
        <v>323</v>
      </c>
    </row>
    <row r="224" spans="1:2" x14ac:dyDescent="0.25">
      <c r="A224">
        <v>307</v>
      </c>
      <c r="B224" t="s">
        <v>323</v>
      </c>
    </row>
    <row r="225" spans="1:2" x14ac:dyDescent="0.25">
      <c r="A225">
        <v>308</v>
      </c>
      <c r="B225" t="s">
        <v>323</v>
      </c>
    </row>
    <row r="226" spans="1:2" x14ac:dyDescent="0.25">
      <c r="A226">
        <v>309</v>
      </c>
      <c r="B226" t="s">
        <v>323</v>
      </c>
    </row>
    <row r="227" spans="1:2" x14ac:dyDescent="0.25">
      <c r="A227">
        <v>404</v>
      </c>
      <c r="B227" t="s">
        <v>323</v>
      </c>
    </row>
    <row r="228" spans="1:2" x14ac:dyDescent="0.25">
      <c r="A228">
        <v>426</v>
      </c>
      <c r="B228" t="s">
        <v>323</v>
      </c>
    </row>
    <row r="229" spans="1:2" x14ac:dyDescent="0.25">
      <c r="A229">
        <v>428</v>
      </c>
      <c r="B229" t="s">
        <v>323</v>
      </c>
    </row>
    <row r="230" spans="1:2" x14ac:dyDescent="0.25">
      <c r="A230">
        <v>452</v>
      </c>
      <c r="B230" t="s">
        <v>323</v>
      </c>
    </row>
    <row r="231" spans="1:2" x14ac:dyDescent="0.25">
      <c r="A231">
        <v>454</v>
      </c>
      <c r="B231" t="s">
        <v>323</v>
      </c>
    </row>
    <row r="232" spans="1:2" x14ac:dyDescent="0.25">
      <c r="A232">
        <v>518</v>
      </c>
      <c r="B232" t="s">
        <v>323</v>
      </c>
    </row>
    <row r="233" spans="1:2" x14ac:dyDescent="0.25">
      <c r="A233">
        <v>13</v>
      </c>
      <c r="B233" t="s">
        <v>388</v>
      </c>
    </row>
    <row r="234" spans="1:2" x14ac:dyDescent="0.25">
      <c r="A234">
        <v>14</v>
      </c>
      <c r="B234" t="s">
        <v>388</v>
      </c>
    </row>
    <row r="235" spans="1:2" x14ac:dyDescent="0.25">
      <c r="A235">
        <v>15</v>
      </c>
      <c r="B235" t="s">
        <v>388</v>
      </c>
    </row>
    <row r="236" spans="1:2" x14ac:dyDescent="0.25">
      <c r="A236">
        <v>16</v>
      </c>
      <c r="B236" t="s">
        <v>388</v>
      </c>
    </row>
    <row r="237" spans="1:2" x14ac:dyDescent="0.25">
      <c r="A237">
        <v>17</v>
      </c>
      <c r="B237" t="s">
        <v>388</v>
      </c>
    </row>
    <row r="238" spans="1:2" x14ac:dyDescent="0.25">
      <c r="A238">
        <v>21</v>
      </c>
      <c r="B238" t="s">
        <v>93</v>
      </c>
    </row>
    <row r="239" spans="1:2" x14ac:dyDescent="0.25">
      <c r="A239">
        <v>25</v>
      </c>
      <c r="B239" t="s">
        <v>81</v>
      </c>
    </row>
    <row r="240" spans="1:2" x14ac:dyDescent="0.25">
      <c r="A240">
        <v>31</v>
      </c>
      <c r="B240" t="s">
        <v>93</v>
      </c>
    </row>
    <row r="241" spans="1:2" x14ac:dyDescent="0.25">
      <c r="A241">
        <v>41</v>
      </c>
      <c r="B241" t="s">
        <v>388</v>
      </c>
    </row>
    <row r="242" spans="1:2" x14ac:dyDescent="0.25">
      <c r="A242">
        <v>42</v>
      </c>
      <c r="B242" t="s">
        <v>388</v>
      </c>
    </row>
    <row r="243" spans="1:2" x14ac:dyDescent="0.25">
      <c r="A243">
        <v>43</v>
      </c>
      <c r="B243" t="s">
        <v>388</v>
      </c>
    </row>
    <row r="244" spans="1:2" x14ac:dyDescent="0.25">
      <c r="A244">
        <v>44</v>
      </c>
      <c r="B244" t="s">
        <v>388</v>
      </c>
    </row>
    <row r="245" spans="1:2" x14ac:dyDescent="0.25">
      <c r="A245">
        <v>45</v>
      </c>
      <c r="B245" t="s">
        <v>394</v>
      </c>
    </row>
    <row r="246" spans="1:2" x14ac:dyDescent="0.25">
      <c r="A246">
        <v>46</v>
      </c>
      <c r="B246" t="s">
        <v>388</v>
      </c>
    </row>
    <row r="247" spans="1:2" x14ac:dyDescent="0.25">
      <c r="A247">
        <v>47</v>
      </c>
      <c r="B247" t="s">
        <v>81</v>
      </c>
    </row>
    <row r="248" spans="1:2" x14ac:dyDescent="0.25">
      <c r="A248">
        <v>49</v>
      </c>
      <c r="B248" t="s">
        <v>323</v>
      </c>
    </row>
    <row r="249" spans="1:2" x14ac:dyDescent="0.25">
      <c r="A249">
        <v>50</v>
      </c>
      <c r="B249" t="s">
        <v>394</v>
      </c>
    </row>
    <row r="250" spans="1:2" x14ac:dyDescent="0.25">
      <c r="A250">
        <v>51</v>
      </c>
      <c r="B250" t="s">
        <v>394</v>
      </c>
    </row>
    <row r="251" spans="1:2" x14ac:dyDescent="0.25">
      <c r="A251">
        <v>54</v>
      </c>
      <c r="B251" t="s">
        <v>394</v>
      </c>
    </row>
    <row r="252" spans="1:2" x14ac:dyDescent="0.25">
      <c r="A252">
        <v>55</v>
      </c>
      <c r="B252" t="s">
        <v>81</v>
      </c>
    </row>
    <row r="253" spans="1:2" x14ac:dyDescent="0.25">
      <c r="A253">
        <v>57</v>
      </c>
      <c r="B253" t="s">
        <v>93</v>
      </c>
    </row>
    <row r="254" spans="1:2" x14ac:dyDescent="0.25">
      <c r="A254">
        <v>58</v>
      </c>
      <c r="B254" t="s">
        <v>93</v>
      </c>
    </row>
    <row r="255" spans="1:2" x14ac:dyDescent="0.25">
      <c r="A255">
        <v>59</v>
      </c>
      <c r="B255" t="s">
        <v>93</v>
      </c>
    </row>
    <row r="256" spans="1:2" x14ac:dyDescent="0.25">
      <c r="A256">
        <v>60</v>
      </c>
      <c r="B256" t="s">
        <v>388</v>
      </c>
    </row>
    <row r="257" spans="1:2" x14ac:dyDescent="0.25">
      <c r="A257">
        <v>61</v>
      </c>
      <c r="B257" t="s">
        <v>388</v>
      </c>
    </row>
    <row r="258" spans="1:2" x14ac:dyDescent="0.25">
      <c r="A258">
        <v>62</v>
      </c>
      <c r="B258" t="s">
        <v>65</v>
      </c>
    </row>
    <row r="259" spans="1:2" x14ac:dyDescent="0.25">
      <c r="A259">
        <v>63</v>
      </c>
      <c r="B259" t="s">
        <v>388</v>
      </c>
    </row>
    <row r="260" spans="1:2" x14ac:dyDescent="0.25">
      <c r="A260">
        <v>64</v>
      </c>
      <c r="B260" t="s">
        <v>394</v>
      </c>
    </row>
    <row r="261" spans="1:2" x14ac:dyDescent="0.25">
      <c r="A261">
        <v>73</v>
      </c>
      <c r="B261" t="s">
        <v>336</v>
      </c>
    </row>
    <row r="262" spans="1:2" x14ac:dyDescent="0.25">
      <c r="A262">
        <v>110</v>
      </c>
      <c r="B262" t="s">
        <v>81</v>
      </c>
    </row>
    <row r="263" spans="1:2" x14ac:dyDescent="0.25">
      <c r="A263">
        <v>113</v>
      </c>
      <c r="B263" t="s">
        <v>388</v>
      </c>
    </row>
    <row r="264" spans="1:2" x14ac:dyDescent="0.25">
      <c r="A264">
        <v>114</v>
      </c>
      <c r="B264" t="s">
        <v>388</v>
      </c>
    </row>
    <row r="265" spans="1:2" x14ac:dyDescent="0.25">
      <c r="A265">
        <v>364</v>
      </c>
      <c r="B265" t="s">
        <v>81</v>
      </c>
    </row>
    <row r="266" spans="1:2" x14ac:dyDescent="0.25">
      <c r="A266">
        <v>411</v>
      </c>
      <c r="B266" t="s">
        <v>388</v>
      </c>
    </row>
    <row r="267" spans="1:2" x14ac:dyDescent="0.25">
      <c r="A267">
        <v>412</v>
      </c>
      <c r="B267" t="s">
        <v>65</v>
      </c>
    </row>
    <row r="268" spans="1:2" x14ac:dyDescent="0.25">
      <c r="A268">
        <v>481</v>
      </c>
      <c r="B268" t="s">
        <v>81</v>
      </c>
    </row>
    <row r="269" spans="1:2" x14ac:dyDescent="0.25">
      <c r="A269">
        <v>484</v>
      </c>
      <c r="B269" t="s">
        <v>81</v>
      </c>
    </row>
    <row r="270" spans="1:2" x14ac:dyDescent="0.25">
      <c r="A270">
        <v>513</v>
      </c>
      <c r="B270" t="s">
        <v>81</v>
      </c>
    </row>
    <row r="271" spans="1:2" x14ac:dyDescent="0.25">
      <c r="A271">
        <v>519</v>
      </c>
      <c r="B271" t="s">
        <v>358</v>
      </c>
    </row>
    <row r="272" spans="1:2" x14ac:dyDescent="0.25">
      <c r="A272">
        <v>545</v>
      </c>
      <c r="B272" t="s">
        <v>2089</v>
      </c>
    </row>
    <row r="273" spans="1:2" x14ac:dyDescent="0.25">
      <c r="A273">
        <v>546</v>
      </c>
      <c r="B273" t="s">
        <v>2089</v>
      </c>
    </row>
    <row r="274" spans="1:2" x14ac:dyDescent="0.25">
      <c r="A274">
        <v>496</v>
      </c>
      <c r="B274" t="s">
        <v>81</v>
      </c>
    </row>
    <row r="275" spans="1:2" x14ac:dyDescent="0.25">
      <c r="A275">
        <v>520</v>
      </c>
      <c r="B275" t="s">
        <v>358</v>
      </c>
    </row>
    <row r="276" spans="1:2" x14ac:dyDescent="0.25">
      <c r="A276">
        <v>160</v>
      </c>
      <c r="B276" t="s">
        <v>687</v>
      </c>
    </row>
    <row r="277" spans="1:2" x14ac:dyDescent="0.25">
      <c r="A277">
        <v>161</v>
      </c>
      <c r="B277" t="s">
        <v>2092</v>
      </c>
    </row>
    <row r="278" spans="1:2" x14ac:dyDescent="0.25">
      <c r="A278">
        <v>162</v>
      </c>
      <c r="B278" t="s">
        <v>2092</v>
      </c>
    </row>
    <row r="279" spans="1:2" x14ac:dyDescent="0.25">
      <c r="A279">
        <v>198</v>
      </c>
      <c r="B279" t="s">
        <v>687</v>
      </c>
    </row>
    <row r="280" spans="1:2" x14ac:dyDescent="0.25">
      <c r="A280">
        <v>199</v>
      </c>
      <c r="B280" t="s">
        <v>2091</v>
      </c>
    </row>
    <row r="281" spans="1:2" x14ac:dyDescent="0.25">
      <c r="A281">
        <v>200</v>
      </c>
      <c r="B281" t="s">
        <v>687</v>
      </c>
    </row>
    <row r="282" spans="1:2" x14ac:dyDescent="0.25">
      <c r="A282">
        <v>201</v>
      </c>
      <c r="B282" t="s">
        <v>314</v>
      </c>
    </row>
    <row r="283" spans="1:2" x14ac:dyDescent="0.25">
      <c r="A283">
        <v>202</v>
      </c>
      <c r="B283" t="s">
        <v>2092</v>
      </c>
    </row>
    <row r="284" spans="1:2" x14ac:dyDescent="0.25">
      <c r="A284">
        <v>204</v>
      </c>
      <c r="B284" t="s">
        <v>2092</v>
      </c>
    </row>
    <row r="285" spans="1:2" x14ac:dyDescent="0.25">
      <c r="A285">
        <v>206</v>
      </c>
      <c r="B285" t="s">
        <v>2092</v>
      </c>
    </row>
    <row r="286" spans="1:2" x14ac:dyDescent="0.25">
      <c r="A286">
        <v>207</v>
      </c>
      <c r="B286" t="s">
        <v>2092</v>
      </c>
    </row>
    <row r="287" spans="1:2" x14ac:dyDescent="0.25">
      <c r="A287">
        <v>210</v>
      </c>
      <c r="B287" t="s">
        <v>2092</v>
      </c>
    </row>
    <row r="288" spans="1:2" x14ac:dyDescent="0.25">
      <c r="A288">
        <v>211</v>
      </c>
      <c r="B288" t="s">
        <v>2092</v>
      </c>
    </row>
    <row r="289" spans="1:2" x14ac:dyDescent="0.25">
      <c r="A289">
        <v>214</v>
      </c>
      <c r="B289" t="s">
        <v>2092</v>
      </c>
    </row>
    <row r="290" spans="1:2" x14ac:dyDescent="0.25">
      <c r="A290">
        <v>215</v>
      </c>
      <c r="B290" t="s">
        <v>2092</v>
      </c>
    </row>
    <row r="291" spans="1:2" x14ac:dyDescent="0.25">
      <c r="A291">
        <v>216</v>
      </c>
      <c r="B291" t="s">
        <v>2092</v>
      </c>
    </row>
    <row r="292" spans="1:2" x14ac:dyDescent="0.25">
      <c r="A292">
        <v>219</v>
      </c>
      <c r="B292" t="s">
        <v>314</v>
      </c>
    </row>
    <row r="293" spans="1:2" x14ac:dyDescent="0.25">
      <c r="A293">
        <v>237</v>
      </c>
      <c r="B293" t="s">
        <v>314</v>
      </c>
    </row>
    <row r="294" spans="1:2" x14ac:dyDescent="0.25">
      <c r="A294">
        <v>239</v>
      </c>
      <c r="B294" t="s">
        <v>2092</v>
      </c>
    </row>
    <row r="295" spans="1:2" x14ac:dyDescent="0.25">
      <c r="A295">
        <v>255</v>
      </c>
      <c r="B295" t="s">
        <v>2092</v>
      </c>
    </row>
    <row r="296" spans="1:2" x14ac:dyDescent="0.25">
      <c r="A296">
        <v>256</v>
      </c>
      <c r="B296" t="s">
        <v>2092</v>
      </c>
    </row>
    <row r="297" spans="1:2" x14ac:dyDescent="0.25">
      <c r="A297">
        <v>268</v>
      </c>
      <c r="B297" t="s">
        <v>314</v>
      </c>
    </row>
    <row r="298" spans="1:2" x14ac:dyDescent="0.25">
      <c r="A298">
        <v>269</v>
      </c>
      <c r="B298" t="s">
        <v>314</v>
      </c>
    </row>
    <row r="299" spans="1:2" x14ac:dyDescent="0.25">
      <c r="A299">
        <v>270</v>
      </c>
      <c r="B299" t="s">
        <v>314</v>
      </c>
    </row>
    <row r="300" spans="1:2" x14ac:dyDescent="0.25">
      <c r="A300">
        <v>272</v>
      </c>
      <c r="B300" t="s">
        <v>314</v>
      </c>
    </row>
    <row r="301" spans="1:2" x14ac:dyDescent="0.25">
      <c r="A301">
        <v>274</v>
      </c>
      <c r="B301" t="s">
        <v>2090</v>
      </c>
    </row>
    <row r="302" spans="1:2" x14ac:dyDescent="0.25">
      <c r="A302">
        <v>290</v>
      </c>
      <c r="B302" t="s">
        <v>2091</v>
      </c>
    </row>
    <row r="303" spans="1:2" x14ac:dyDescent="0.25">
      <c r="A303">
        <v>444</v>
      </c>
      <c r="B303" t="s">
        <v>314</v>
      </c>
    </row>
    <row r="304" spans="1:2" x14ac:dyDescent="0.25">
      <c r="A304">
        <v>445</v>
      </c>
      <c r="B304" t="s">
        <v>314</v>
      </c>
    </row>
    <row r="305" spans="1:2" x14ac:dyDescent="0.25">
      <c r="A305">
        <v>457</v>
      </c>
      <c r="B305" t="s">
        <v>81</v>
      </c>
    </row>
    <row r="306" spans="1:2" x14ac:dyDescent="0.25">
      <c r="A306">
        <v>524</v>
      </c>
      <c r="B306" t="s">
        <v>81</v>
      </c>
    </row>
    <row r="307" spans="1:2" x14ac:dyDescent="0.25">
      <c r="A307">
        <v>531</v>
      </c>
      <c r="B307" t="s">
        <v>81</v>
      </c>
    </row>
    <row r="308" spans="1:2" x14ac:dyDescent="0.25">
      <c r="A308">
        <v>538</v>
      </c>
      <c r="B308" t="s">
        <v>65</v>
      </c>
    </row>
    <row r="309" spans="1:2" x14ac:dyDescent="0.25">
      <c r="A309">
        <v>540</v>
      </c>
      <c r="B309" t="s">
        <v>81</v>
      </c>
    </row>
    <row r="310" spans="1:2" x14ac:dyDescent="0.25">
      <c r="A310">
        <v>243</v>
      </c>
      <c r="B310" t="s">
        <v>314</v>
      </c>
    </row>
    <row r="311" spans="1:2" x14ac:dyDescent="0.25">
      <c r="A311">
        <v>245</v>
      </c>
      <c r="B311" t="s">
        <v>314</v>
      </c>
    </row>
    <row r="312" spans="1:2" x14ac:dyDescent="0.25">
      <c r="A312">
        <v>246</v>
      </c>
      <c r="B312" t="s">
        <v>314</v>
      </c>
    </row>
    <row r="313" spans="1:2" x14ac:dyDescent="0.25">
      <c r="A313">
        <v>247</v>
      </c>
      <c r="B313" t="s">
        <v>314</v>
      </c>
    </row>
    <row r="314" spans="1:2" x14ac:dyDescent="0.25">
      <c r="A314">
        <v>252</v>
      </c>
      <c r="B314" t="s">
        <v>314</v>
      </c>
    </row>
    <row r="315" spans="1:2" x14ac:dyDescent="0.25">
      <c r="A315">
        <v>253</v>
      </c>
      <c r="B315" t="s">
        <v>314</v>
      </c>
    </row>
    <row r="316" spans="1:2" x14ac:dyDescent="0.25">
      <c r="A316">
        <v>526</v>
      </c>
      <c r="B316" t="s">
        <v>81</v>
      </c>
    </row>
    <row r="317" spans="1:2" x14ac:dyDescent="0.25">
      <c r="A317">
        <v>527</v>
      </c>
      <c r="B317" t="s">
        <v>65</v>
      </c>
    </row>
    <row r="318" spans="1:2" x14ac:dyDescent="0.25">
      <c r="A318">
        <v>528</v>
      </c>
      <c r="B318" t="s">
        <v>81</v>
      </c>
    </row>
    <row r="319" spans="1:2" x14ac:dyDescent="0.25">
      <c r="A319">
        <v>222</v>
      </c>
      <c r="B319" t="s">
        <v>314</v>
      </c>
    </row>
    <row r="320" spans="1:2" x14ac:dyDescent="0.25">
      <c r="A320">
        <v>223</v>
      </c>
      <c r="B320" t="s">
        <v>314</v>
      </c>
    </row>
    <row r="321" spans="1:2" x14ac:dyDescent="0.25">
      <c r="A321">
        <v>224</v>
      </c>
      <c r="B321" t="s">
        <v>314</v>
      </c>
    </row>
    <row r="322" spans="1:2" x14ac:dyDescent="0.25">
      <c r="A322">
        <v>225</v>
      </c>
      <c r="B322" t="s">
        <v>314</v>
      </c>
    </row>
    <row r="323" spans="1:2" x14ac:dyDescent="0.25">
      <c r="A323">
        <v>226</v>
      </c>
      <c r="B323" t="s">
        <v>314</v>
      </c>
    </row>
    <row r="324" spans="1:2" x14ac:dyDescent="0.25">
      <c r="A324">
        <v>516</v>
      </c>
      <c r="B324" t="s">
        <v>81</v>
      </c>
    </row>
    <row r="325" spans="1:2" x14ac:dyDescent="0.25">
      <c r="A325">
        <v>517</v>
      </c>
      <c r="B325" t="s">
        <v>81</v>
      </c>
    </row>
    <row r="326" spans="1:2" x14ac:dyDescent="0.25">
      <c r="A326">
        <v>429</v>
      </c>
      <c r="B326" t="s">
        <v>81</v>
      </c>
    </row>
    <row r="327" spans="1:2" x14ac:dyDescent="0.25">
      <c r="A327">
        <v>467</v>
      </c>
      <c r="B327" t="s">
        <v>65</v>
      </c>
    </row>
    <row r="328" spans="1:2" x14ac:dyDescent="0.25">
      <c r="A328">
        <v>470</v>
      </c>
      <c r="B328" t="s">
        <v>65</v>
      </c>
    </row>
    <row r="329" spans="1:2" x14ac:dyDescent="0.25">
      <c r="A329">
        <v>485</v>
      </c>
      <c r="B329" t="s">
        <v>81</v>
      </c>
    </row>
    <row r="330" spans="1:2" x14ac:dyDescent="0.25">
      <c r="A330">
        <v>486</v>
      </c>
      <c r="B330" t="s">
        <v>81</v>
      </c>
    </row>
    <row r="331" spans="1:2" x14ac:dyDescent="0.25">
      <c r="A331">
        <v>487</v>
      </c>
      <c r="B331" t="s">
        <v>81</v>
      </c>
    </row>
    <row r="332" spans="1:2" x14ac:dyDescent="0.25">
      <c r="A332">
        <v>491</v>
      </c>
      <c r="B332" t="s">
        <v>81</v>
      </c>
    </row>
    <row r="333" spans="1:2" x14ac:dyDescent="0.25">
      <c r="A333">
        <v>494</v>
      </c>
      <c r="B333" t="s">
        <v>81</v>
      </c>
    </row>
    <row r="334" spans="1:2" x14ac:dyDescent="0.25">
      <c r="A334">
        <v>500</v>
      </c>
      <c r="B334" t="s">
        <v>81</v>
      </c>
    </row>
    <row r="335" spans="1:2" x14ac:dyDescent="0.25">
      <c r="A335">
        <v>501</v>
      </c>
      <c r="B335" t="s">
        <v>81</v>
      </c>
    </row>
    <row r="336" spans="1:2" x14ac:dyDescent="0.25">
      <c r="A336">
        <v>507</v>
      </c>
      <c r="B336" t="s">
        <v>81</v>
      </c>
    </row>
    <row r="337" spans="1:2" x14ac:dyDescent="0.25">
      <c r="A337">
        <v>510</v>
      </c>
      <c r="B337" t="s">
        <v>81</v>
      </c>
    </row>
    <row r="338" spans="1:2" x14ac:dyDescent="0.25">
      <c r="A338">
        <v>514</v>
      </c>
      <c r="B338" t="s">
        <v>81</v>
      </c>
    </row>
    <row r="339" spans="1:2" x14ac:dyDescent="0.25">
      <c r="A339">
        <v>515</v>
      </c>
      <c r="B339" t="s">
        <v>81</v>
      </c>
    </row>
    <row r="340" spans="1:2" x14ac:dyDescent="0.25">
      <c r="A340">
        <v>533</v>
      </c>
      <c r="B340" t="s">
        <v>81</v>
      </c>
    </row>
    <row r="341" spans="1:2" x14ac:dyDescent="0.25">
      <c r="A341">
        <v>534</v>
      </c>
      <c r="B341" t="s">
        <v>81</v>
      </c>
    </row>
    <row r="342" spans="1:2" x14ac:dyDescent="0.25">
      <c r="A342">
        <v>314</v>
      </c>
      <c r="B342" t="s">
        <v>81</v>
      </c>
    </row>
    <row r="343" spans="1:2" x14ac:dyDescent="0.25">
      <c r="A343">
        <v>315</v>
      </c>
      <c r="B343" t="s">
        <v>81</v>
      </c>
    </row>
    <row r="344" spans="1:2" x14ac:dyDescent="0.25">
      <c r="A344">
        <v>316</v>
      </c>
      <c r="B344" t="s">
        <v>81</v>
      </c>
    </row>
    <row r="345" spans="1:2" x14ac:dyDescent="0.25">
      <c r="A345">
        <v>317</v>
      </c>
      <c r="B345" t="s">
        <v>336</v>
      </c>
    </row>
    <row r="346" spans="1:2" x14ac:dyDescent="0.25">
      <c r="A346">
        <v>318</v>
      </c>
      <c r="B346" t="s">
        <v>81</v>
      </c>
    </row>
    <row r="347" spans="1:2" x14ac:dyDescent="0.25">
      <c r="A347">
        <v>319</v>
      </c>
      <c r="B347" t="s">
        <v>81</v>
      </c>
    </row>
    <row r="348" spans="1:2" x14ac:dyDescent="0.25">
      <c r="A348">
        <v>337</v>
      </c>
      <c r="B348" t="s">
        <v>336</v>
      </c>
    </row>
    <row r="349" spans="1:2" x14ac:dyDescent="0.25">
      <c r="A349">
        <v>338</v>
      </c>
      <c r="B349" t="s">
        <v>81</v>
      </c>
    </row>
    <row r="350" spans="1:2" x14ac:dyDescent="0.25">
      <c r="A350">
        <v>339</v>
      </c>
      <c r="B350" t="s">
        <v>81</v>
      </c>
    </row>
    <row r="351" spans="1:2" x14ac:dyDescent="0.25">
      <c r="A351">
        <v>340</v>
      </c>
      <c r="B351" t="s">
        <v>81</v>
      </c>
    </row>
    <row r="352" spans="1:2" x14ac:dyDescent="0.25">
      <c r="A352">
        <v>341</v>
      </c>
      <c r="B352" t="s">
        <v>81</v>
      </c>
    </row>
    <row r="353" spans="1:2" x14ac:dyDescent="0.25">
      <c r="A353">
        <v>342</v>
      </c>
      <c r="B353" t="s">
        <v>81</v>
      </c>
    </row>
    <row r="354" spans="1:2" x14ac:dyDescent="0.25">
      <c r="A354">
        <v>343</v>
      </c>
      <c r="B354" t="s">
        <v>81</v>
      </c>
    </row>
    <row r="355" spans="1:2" x14ac:dyDescent="0.25">
      <c r="A355">
        <v>344</v>
      </c>
      <c r="B355" t="s">
        <v>81</v>
      </c>
    </row>
    <row r="356" spans="1:2" x14ac:dyDescent="0.25">
      <c r="A356">
        <v>345</v>
      </c>
      <c r="B356" t="s">
        <v>81</v>
      </c>
    </row>
    <row r="357" spans="1:2" x14ac:dyDescent="0.25">
      <c r="A357">
        <v>346</v>
      </c>
      <c r="B357" t="s">
        <v>81</v>
      </c>
    </row>
    <row r="358" spans="1:2" x14ac:dyDescent="0.25">
      <c r="A358">
        <v>347</v>
      </c>
      <c r="B358" t="s">
        <v>81</v>
      </c>
    </row>
    <row r="359" spans="1:2" x14ac:dyDescent="0.25">
      <c r="A359">
        <v>348</v>
      </c>
      <c r="B359" t="s">
        <v>81</v>
      </c>
    </row>
    <row r="360" spans="1:2" x14ac:dyDescent="0.25">
      <c r="A360">
        <v>349</v>
      </c>
      <c r="B360" t="s">
        <v>81</v>
      </c>
    </row>
    <row r="361" spans="1:2" x14ac:dyDescent="0.25">
      <c r="A361">
        <v>350</v>
      </c>
      <c r="B361" t="s">
        <v>81</v>
      </c>
    </row>
    <row r="362" spans="1:2" x14ac:dyDescent="0.25">
      <c r="A362">
        <v>351</v>
      </c>
      <c r="B362" t="s">
        <v>81</v>
      </c>
    </row>
    <row r="363" spans="1:2" x14ac:dyDescent="0.25">
      <c r="A363">
        <v>352</v>
      </c>
      <c r="B363" t="s">
        <v>81</v>
      </c>
    </row>
    <row r="364" spans="1:2" x14ac:dyDescent="0.25">
      <c r="A364">
        <v>354</v>
      </c>
      <c r="B364" t="s">
        <v>81</v>
      </c>
    </row>
    <row r="365" spans="1:2" x14ac:dyDescent="0.25">
      <c r="A365">
        <v>355</v>
      </c>
      <c r="B365" t="s">
        <v>81</v>
      </c>
    </row>
    <row r="366" spans="1:2" x14ac:dyDescent="0.25">
      <c r="A366">
        <v>356</v>
      </c>
      <c r="B366" t="s">
        <v>81</v>
      </c>
    </row>
    <row r="367" spans="1:2" x14ac:dyDescent="0.25">
      <c r="A367">
        <v>357</v>
      </c>
      <c r="B367" t="s">
        <v>81</v>
      </c>
    </row>
    <row r="368" spans="1:2" x14ac:dyDescent="0.25">
      <c r="A368">
        <v>358</v>
      </c>
      <c r="B368" t="s">
        <v>81</v>
      </c>
    </row>
    <row r="369" spans="1:2" x14ac:dyDescent="0.25">
      <c r="A369">
        <v>361</v>
      </c>
      <c r="B369" t="s">
        <v>81</v>
      </c>
    </row>
    <row r="370" spans="1:2" x14ac:dyDescent="0.25">
      <c r="A370">
        <v>362</v>
      </c>
      <c r="B370" t="s">
        <v>81</v>
      </c>
    </row>
    <row r="371" spans="1:2" x14ac:dyDescent="0.25">
      <c r="A371">
        <v>363</v>
      </c>
      <c r="B371" t="s">
        <v>81</v>
      </c>
    </row>
    <row r="372" spans="1:2" x14ac:dyDescent="0.25">
      <c r="A372">
        <v>365</v>
      </c>
      <c r="B372" t="s">
        <v>81</v>
      </c>
    </row>
    <row r="373" spans="1:2" x14ac:dyDescent="0.25">
      <c r="A373">
        <v>366</v>
      </c>
      <c r="B373" t="s">
        <v>81</v>
      </c>
    </row>
    <row r="374" spans="1:2" x14ac:dyDescent="0.25">
      <c r="A374">
        <v>367</v>
      </c>
      <c r="B374" t="s">
        <v>81</v>
      </c>
    </row>
    <row r="375" spans="1:2" x14ac:dyDescent="0.25">
      <c r="A375">
        <v>368</v>
      </c>
      <c r="B375" t="s">
        <v>81</v>
      </c>
    </row>
    <row r="376" spans="1:2" x14ac:dyDescent="0.25">
      <c r="A376">
        <v>369</v>
      </c>
      <c r="B376" t="s">
        <v>323</v>
      </c>
    </row>
    <row r="377" spans="1:2" x14ac:dyDescent="0.25">
      <c r="A377">
        <v>370</v>
      </c>
      <c r="B377" t="s">
        <v>81</v>
      </c>
    </row>
    <row r="378" spans="1:2" x14ac:dyDescent="0.25">
      <c r="A378">
        <v>371</v>
      </c>
      <c r="B378" t="s">
        <v>81</v>
      </c>
    </row>
    <row r="379" spans="1:2" x14ac:dyDescent="0.25">
      <c r="A379">
        <v>372</v>
      </c>
      <c r="B379" t="s">
        <v>81</v>
      </c>
    </row>
    <row r="380" spans="1:2" x14ac:dyDescent="0.25">
      <c r="A380">
        <v>416</v>
      </c>
      <c r="B380" t="s">
        <v>81</v>
      </c>
    </row>
    <row r="381" spans="1:2" x14ac:dyDescent="0.25">
      <c r="A381">
        <v>418</v>
      </c>
      <c r="B381" t="s">
        <v>81</v>
      </c>
    </row>
    <row r="382" spans="1:2" x14ac:dyDescent="0.25">
      <c r="A382">
        <v>419</v>
      </c>
      <c r="B382" t="s">
        <v>81</v>
      </c>
    </row>
    <row r="383" spans="1:2" x14ac:dyDescent="0.25">
      <c r="A383">
        <v>427</v>
      </c>
      <c r="B383" t="s">
        <v>81</v>
      </c>
    </row>
    <row r="384" spans="1:2" x14ac:dyDescent="0.25">
      <c r="A384">
        <v>455</v>
      </c>
      <c r="B384" t="s">
        <v>81</v>
      </c>
    </row>
    <row r="385" spans="1:2" x14ac:dyDescent="0.25">
      <c r="A385">
        <v>456</v>
      </c>
      <c r="B385" t="s">
        <v>81</v>
      </c>
    </row>
    <row r="386" spans="1:2" x14ac:dyDescent="0.25">
      <c r="A386">
        <v>471</v>
      </c>
      <c r="B386" t="s">
        <v>81</v>
      </c>
    </row>
    <row r="387" spans="1:2" x14ac:dyDescent="0.25">
      <c r="A387">
        <v>472</v>
      </c>
      <c r="B387" t="s">
        <v>81</v>
      </c>
    </row>
    <row r="388" spans="1:2" x14ac:dyDescent="0.25">
      <c r="A388">
        <v>120</v>
      </c>
      <c r="B388" t="s">
        <v>358</v>
      </c>
    </row>
    <row r="389" spans="1:2" x14ac:dyDescent="0.25">
      <c r="A389">
        <v>121</v>
      </c>
      <c r="B389" t="s">
        <v>358</v>
      </c>
    </row>
    <row r="390" spans="1:2" x14ac:dyDescent="0.25">
      <c r="A390">
        <v>187</v>
      </c>
      <c r="B390" t="s">
        <v>394</v>
      </c>
    </row>
    <row r="391" spans="1:2" x14ac:dyDescent="0.25">
      <c r="A391">
        <v>330</v>
      </c>
      <c r="B391" t="s">
        <v>314</v>
      </c>
    </row>
    <row r="392" spans="1:2" x14ac:dyDescent="0.25">
      <c r="A392">
        <v>502</v>
      </c>
      <c r="B392" t="s">
        <v>81</v>
      </c>
    </row>
    <row r="393" spans="1:2" x14ac:dyDescent="0.25">
      <c r="A393">
        <v>40</v>
      </c>
      <c r="B393" t="s">
        <v>336</v>
      </c>
    </row>
    <row r="394" spans="1:2" x14ac:dyDescent="0.25">
      <c r="A394">
        <v>66</v>
      </c>
      <c r="B394" t="s">
        <v>388</v>
      </c>
    </row>
    <row r="395" spans="1:2" x14ac:dyDescent="0.25">
      <c r="A395">
        <v>67</v>
      </c>
      <c r="B395" t="s">
        <v>65</v>
      </c>
    </row>
    <row r="396" spans="1:2" x14ac:dyDescent="0.25">
      <c r="A396">
        <v>68</v>
      </c>
      <c r="B396" t="s">
        <v>336</v>
      </c>
    </row>
    <row r="397" spans="1:2" x14ac:dyDescent="0.25">
      <c r="A397">
        <v>69</v>
      </c>
      <c r="B397" t="s">
        <v>336</v>
      </c>
    </row>
    <row r="398" spans="1:2" x14ac:dyDescent="0.25">
      <c r="A398">
        <v>70</v>
      </c>
      <c r="B398" t="s">
        <v>65</v>
      </c>
    </row>
    <row r="399" spans="1:2" x14ac:dyDescent="0.25">
      <c r="A399">
        <v>71</v>
      </c>
      <c r="B399" t="s">
        <v>336</v>
      </c>
    </row>
    <row r="400" spans="1:2" x14ac:dyDescent="0.25">
      <c r="A400">
        <v>72</v>
      </c>
      <c r="B400" t="s">
        <v>336</v>
      </c>
    </row>
    <row r="401" spans="1:2" x14ac:dyDescent="0.25">
      <c r="A401">
        <v>75</v>
      </c>
      <c r="B401" t="s">
        <v>336</v>
      </c>
    </row>
    <row r="402" spans="1:2" x14ac:dyDescent="0.25">
      <c r="A402">
        <v>76</v>
      </c>
      <c r="B402" t="s">
        <v>336</v>
      </c>
    </row>
    <row r="403" spans="1:2" x14ac:dyDescent="0.25">
      <c r="A403">
        <v>77</v>
      </c>
      <c r="B403" t="s">
        <v>336</v>
      </c>
    </row>
    <row r="404" spans="1:2" x14ac:dyDescent="0.25">
      <c r="A404">
        <v>78</v>
      </c>
      <c r="B404" t="s">
        <v>336</v>
      </c>
    </row>
    <row r="405" spans="1:2" x14ac:dyDescent="0.25">
      <c r="A405">
        <v>79</v>
      </c>
      <c r="B405" t="s">
        <v>336</v>
      </c>
    </row>
    <row r="406" spans="1:2" x14ac:dyDescent="0.25">
      <c r="A406">
        <v>80</v>
      </c>
      <c r="B406" t="s">
        <v>336</v>
      </c>
    </row>
    <row r="407" spans="1:2" x14ac:dyDescent="0.25">
      <c r="A407">
        <v>81</v>
      </c>
      <c r="B407" t="s">
        <v>336</v>
      </c>
    </row>
    <row r="408" spans="1:2" x14ac:dyDescent="0.25">
      <c r="A408">
        <v>82</v>
      </c>
      <c r="B408" t="s">
        <v>336</v>
      </c>
    </row>
    <row r="409" spans="1:2" x14ac:dyDescent="0.25">
      <c r="A409">
        <v>83</v>
      </c>
      <c r="B409" t="s">
        <v>336</v>
      </c>
    </row>
    <row r="410" spans="1:2" x14ac:dyDescent="0.25">
      <c r="A410">
        <v>84</v>
      </c>
      <c r="B410" t="s">
        <v>336</v>
      </c>
    </row>
    <row r="411" spans="1:2" x14ac:dyDescent="0.25">
      <c r="A411">
        <v>230</v>
      </c>
      <c r="B411" t="s">
        <v>314</v>
      </c>
    </row>
    <row r="412" spans="1:2" x14ac:dyDescent="0.25">
      <c r="A412">
        <v>262</v>
      </c>
      <c r="B412" t="s">
        <v>336</v>
      </c>
    </row>
    <row r="413" spans="1:2" x14ac:dyDescent="0.25">
      <c r="A413">
        <v>263</v>
      </c>
      <c r="B413" t="s">
        <v>336</v>
      </c>
    </row>
    <row r="414" spans="1:2" x14ac:dyDescent="0.25">
      <c r="A414">
        <v>298</v>
      </c>
      <c r="B414" t="s">
        <v>336</v>
      </c>
    </row>
    <row r="415" spans="1:2" x14ac:dyDescent="0.25">
      <c r="A415">
        <v>310</v>
      </c>
      <c r="B415" t="s">
        <v>323</v>
      </c>
    </row>
    <row r="416" spans="1:2" x14ac:dyDescent="0.25">
      <c r="A416">
        <v>311</v>
      </c>
      <c r="B416" t="s">
        <v>323</v>
      </c>
    </row>
    <row r="417" spans="1:2" x14ac:dyDescent="0.25">
      <c r="A417">
        <v>403</v>
      </c>
      <c r="B417" t="s">
        <v>81</v>
      </c>
    </row>
    <row r="418" spans="1:2" x14ac:dyDescent="0.25">
      <c r="A418">
        <v>466</v>
      </c>
      <c r="B418" t="s">
        <v>65</v>
      </c>
    </row>
    <row r="419" spans="1:2" x14ac:dyDescent="0.25">
      <c r="A419">
        <v>477</v>
      </c>
      <c r="B419" t="s">
        <v>358</v>
      </c>
    </row>
    <row r="420" spans="1:2" x14ac:dyDescent="0.25">
      <c r="A420">
        <v>478</v>
      </c>
      <c r="B420" t="s">
        <v>65</v>
      </c>
    </row>
    <row r="421" spans="1:2" x14ac:dyDescent="0.25">
      <c r="A421">
        <v>479</v>
      </c>
      <c r="B421" t="s">
        <v>336</v>
      </c>
    </row>
    <row r="422" spans="1:2" x14ac:dyDescent="0.25">
      <c r="A422">
        <v>543</v>
      </c>
      <c r="B422" t="s">
        <v>65</v>
      </c>
    </row>
    <row r="423" spans="1:2" x14ac:dyDescent="0.25">
      <c r="A423">
        <v>217</v>
      </c>
      <c r="B423" t="s">
        <v>314</v>
      </c>
    </row>
    <row r="424" spans="1:2" x14ac:dyDescent="0.25">
      <c r="A424">
        <v>218</v>
      </c>
      <c r="B424" t="s">
        <v>687</v>
      </c>
    </row>
    <row r="425" spans="1:2" x14ac:dyDescent="0.25">
      <c r="A425">
        <v>221</v>
      </c>
      <c r="B425" t="s">
        <v>314</v>
      </c>
    </row>
    <row r="426" spans="1:2" x14ac:dyDescent="0.25">
      <c r="A426">
        <v>451</v>
      </c>
      <c r="B426" t="s">
        <v>314</v>
      </c>
    </row>
    <row r="427" spans="1:2" x14ac:dyDescent="0.25">
      <c r="A427">
        <v>461</v>
      </c>
      <c r="B427" t="s">
        <v>687</v>
      </c>
    </row>
    <row r="428" spans="1:2" x14ac:dyDescent="0.25">
      <c r="A428">
        <v>464</v>
      </c>
      <c r="B428" t="s">
        <v>687</v>
      </c>
    </row>
    <row r="429" spans="1:2" x14ac:dyDescent="0.25">
      <c r="A429">
        <v>540</v>
      </c>
      <c r="B429" t="s">
        <v>81</v>
      </c>
    </row>
    <row r="430" spans="1:2" x14ac:dyDescent="0.25">
      <c r="A430">
        <v>240</v>
      </c>
      <c r="B430" t="s">
        <v>314</v>
      </c>
    </row>
    <row r="431" spans="1:2" x14ac:dyDescent="0.25">
      <c r="A431">
        <v>241</v>
      </c>
      <c r="B431" t="s">
        <v>314</v>
      </c>
    </row>
    <row r="432" spans="1:2" x14ac:dyDescent="0.25">
      <c r="A432">
        <v>242</v>
      </c>
      <c r="B432" t="s">
        <v>65</v>
      </c>
    </row>
    <row r="433" spans="1:2" x14ac:dyDescent="0.25">
      <c r="A433">
        <v>376</v>
      </c>
      <c r="B433" t="s">
        <v>65</v>
      </c>
    </row>
    <row r="434" spans="1:2" x14ac:dyDescent="0.25">
      <c r="A434">
        <v>377</v>
      </c>
      <c r="B434" t="s">
        <v>314</v>
      </c>
    </row>
    <row r="435" spans="1:2" x14ac:dyDescent="0.25">
      <c r="A435">
        <v>378</v>
      </c>
      <c r="B435" t="s">
        <v>65</v>
      </c>
    </row>
    <row r="436" spans="1:2" x14ac:dyDescent="0.25">
      <c r="A436">
        <v>380</v>
      </c>
      <c r="B436" t="s">
        <v>65</v>
      </c>
    </row>
    <row r="437" spans="1:2" x14ac:dyDescent="0.25">
      <c r="A437">
        <v>381</v>
      </c>
      <c r="B437" t="s">
        <v>314</v>
      </c>
    </row>
    <row r="438" spans="1:2" x14ac:dyDescent="0.25">
      <c r="A438">
        <v>382</v>
      </c>
      <c r="B438" t="s">
        <v>65</v>
      </c>
    </row>
    <row r="439" spans="1:2" x14ac:dyDescent="0.25">
      <c r="A439">
        <v>383</v>
      </c>
      <c r="B439" t="s">
        <v>323</v>
      </c>
    </row>
    <row r="440" spans="1:2" x14ac:dyDescent="0.25">
      <c r="A440">
        <v>388</v>
      </c>
      <c r="B440" t="s">
        <v>65</v>
      </c>
    </row>
    <row r="441" spans="1:2" x14ac:dyDescent="0.25">
      <c r="A441">
        <v>392</v>
      </c>
      <c r="B441" t="s">
        <v>314</v>
      </c>
    </row>
    <row r="442" spans="1:2" x14ac:dyDescent="0.25">
      <c r="A442">
        <v>393</v>
      </c>
      <c r="B442" t="s">
        <v>314</v>
      </c>
    </row>
    <row r="443" spans="1:2" x14ac:dyDescent="0.25">
      <c r="A443">
        <v>394</v>
      </c>
      <c r="B443" t="s">
        <v>314</v>
      </c>
    </row>
    <row r="444" spans="1:2" x14ac:dyDescent="0.25">
      <c r="A444">
        <v>396</v>
      </c>
      <c r="B444" t="s">
        <v>314</v>
      </c>
    </row>
    <row r="445" spans="1:2" x14ac:dyDescent="0.25">
      <c r="A445">
        <v>397</v>
      </c>
      <c r="B445" t="s">
        <v>314</v>
      </c>
    </row>
    <row r="446" spans="1:2" x14ac:dyDescent="0.25">
      <c r="A446">
        <v>398</v>
      </c>
      <c r="B446" t="s">
        <v>314</v>
      </c>
    </row>
    <row r="447" spans="1:2" x14ac:dyDescent="0.25">
      <c r="A447">
        <v>402</v>
      </c>
      <c r="B447" t="s">
        <v>314</v>
      </c>
    </row>
    <row r="448" spans="1:2" x14ac:dyDescent="0.25">
      <c r="A448">
        <v>482</v>
      </c>
      <c r="B448" t="s">
        <v>81</v>
      </c>
    </row>
    <row r="449" spans="1:2" x14ac:dyDescent="0.25">
      <c r="A449">
        <v>483</v>
      </c>
      <c r="B449" t="s">
        <v>81</v>
      </c>
    </row>
    <row r="450" spans="1:2" x14ac:dyDescent="0.25">
      <c r="A450">
        <v>490</v>
      </c>
      <c r="B450" t="s">
        <v>81</v>
      </c>
    </row>
    <row r="451" spans="1:2" x14ac:dyDescent="0.25">
      <c r="A451">
        <v>522</v>
      </c>
      <c r="B451" t="s">
        <v>81</v>
      </c>
    </row>
    <row r="452" spans="1:2" x14ac:dyDescent="0.25">
      <c r="A452">
        <v>124</v>
      </c>
      <c r="B452" t="s">
        <v>314</v>
      </c>
    </row>
    <row r="453" spans="1:2" x14ac:dyDescent="0.25">
      <c r="A453">
        <v>125</v>
      </c>
      <c r="B453" t="s">
        <v>314</v>
      </c>
    </row>
    <row r="454" spans="1:2" x14ac:dyDescent="0.25">
      <c r="A454">
        <v>129</v>
      </c>
      <c r="B454" t="s">
        <v>314</v>
      </c>
    </row>
    <row r="455" spans="1:2" x14ac:dyDescent="0.25">
      <c r="A455">
        <v>133</v>
      </c>
      <c r="B455" t="s">
        <v>314</v>
      </c>
    </row>
    <row r="456" spans="1:2" x14ac:dyDescent="0.25">
      <c r="A456">
        <v>134</v>
      </c>
      <c r="B456" t="s">
        <v>314</v>
      </c>
    </row>
    <row r="457" spans="1:2" x14ac:dyDescent="0.25">
      <c r="A457">
        <v>220</v>
      </c>
      <c r="B457" t="s">
        <v>314</v>
      </c>
    </row>
    <row r="458" spans="1:2" x14ac:dyDescent="0.25">
      <c r="A458">
        <v>509</v>
      </c>
      <c r="B458" t="s">
        <v>81</v>
      </c>
    </row>
    <row r="459" spans="1:2" x14ac:dyDescent="0.25">
      <c r="A459">
        <v>135</v>
      </c>
      <c r="B459" t="s">
        <v>336</v>
      </c>
    </row>
    <row r="460" spans="1:2" x14ac:dyDescent="0.25">
      <c r="A460">
        <v>137</v>
      </c>
      <c r="B460" t="s">
        <v>358</v>
      </c>
    </row>
    <row r="461" spans="1:2" x14ac:dyDescent="0.25">
      <c r="A461">
        <v>138</v>
      </c>
      <c r="B461" t="s">
        <v>163</v>
      </c>
    </row>
    <row r="462" spans="1:2" x14ac:dyDescent="0.25">
      <c r="A462">
        <v>140</v>
      </c>
      <c r="B462" t="s">
        <v>2089</v>
      </c>
    </row>
    <row r="463" spans="1:2" x14ac:dyDescent="0.25">
      <c r="A463">
        <v>141</v>
      </c>
      <c r="B463" t="s">
        <v>163</v>
      </c>
    </row>
    <row r="464" spans="1:2" x14ac:dyDescent="0.25">
      <c r="A464">
        <v>142</v>
      </c>
      <c r="B464" t="s">
        <v>2089</v>
      </c>
    </row>
    <row r="465" spans="1:2" x14ac:dyDescent="0.25">
      <c r="A465">
        <v>143</v>
      </c>
      <c r="B465" t="s">
        <v>336</v>
      </c>
    </row>
    <row r="466" spans="1:2" x14ac:dyDescent="0.25">
      <c r="A466">
        <v>144</v>
      </c>
      <c r="B466" t="s">
        <v>336</v>
      </c>
    </row>
    <row r="467" spans="1:2" x14ac:dyDescent="0.25">
      <c r="A467">
        <v>145</v>
      </c>
      <c r="B467" t="s">
        <v>314</v>
      </c>
    </row>
    <row r="468" spans="1:2" x14ac:dyDescent="0.25">
      <c r="A468">
        <v>232</v>
      </c>
      <c r="B468" t="s">
        <v>314</v>
      </c>
    </row>
    <row r="469" spans="1:2" x14ac:dyDescent="0.25">
      <c r="A469">
        <v>493</v>
      </c>
      <c r="B469" t="s">
        <v>81</v>
      </c>
    </row>
    <row r="470" spans="1:2" x14ac:dyDescent="0.25">
      <c r="A470">
        <v>96</v>
      </c>
      <c r="B470" t="s">
        <v>163</v>
      </c>
    </row>
    <row r="471" spans="1:2" x14ac:dyDescent="0.25">
      <c r="A471">
        <v>152</v>
      </c>
      <c r="B471" t="s">
        <v>314</v>
      </c>
    </row>
    <row r="472" spans="1:2" x14ac:dyDescent="0.25">
      <c r="A472">
        <v>153</v>
      </c>
      <c r="B472" t="s">
        <v>314</v>
      </c>
    </row>
    <row r="473" spans="1:2" x14ac:dyDescent="0.25">
      <c r="A473">
        <v>154</v>
      </c>
      <c r="B473" t="s">
        <v>314</v>
      </c>
    </row>
    <row r="474" spans="1:2" x14ac:dyDescent="0.25">
      <c r="A474">
        <v>157</v>
      </c>
      <c r="B474" t="s">
        <v>314</v>
      </c>
    </row>
    <row r="475" spans="1:2" x14ac:dyDescent="0.25">
      <c r="A475">
        <v>158</v>
      </c>
      <c r="B475" t="s">
        <v>314</v>
      </c>
    </row>
    <row r="476" spans="1:2" x14ac:dyDescent="0.25">
      <c r="A476">
        <v>227</v>
      </c>
      <c r="B476" t="s">
        <v>314</v>
      </c>
    </row>
    <row r="477" spans="1:2" x14ac:dyDescent="0.25">
      <c r="A477">
        <v>228</v>
      </c>
      <c r="B477" t="s">
        <v>314</v>
      </c>
    </row>
    <row r="478" spans="1:2" x14ac:dyDescent="0.25">
      <c r="A478">
        <v>229</v>
      </c>
      <c r="B478" t="s">
        <v>314</v>
      </c>
    </row>
    <row r="479" spans="1:2" x14ac:dyDescent="0.25">
      <c r="A479">
        <v>231</v>
      </c>
      <c r="B479" t="s">
        <v>314</v>
      </c>
    </row>
    <row r="480" spans="1:2" x14ac:dyDescent="0.25">
      <c r="A480">
        <v>312</v>
      </c>
      <c r="B480" t="s">
        <v>314</v>
      </c>
    </row>
    <row r="481" spans="1:2" x14ac:dyDescent="0.25">
      <c r="A481">
        <v>493</v>
      </c>
      <c r="B481" t="s">
        <v>81</v>
      </c>
    </row>
    <row r="482" spans="1:2" x14ac:dyDescent="0.25">
      <c r="A482">
        <v>539</v>
      </c>
      <c r="B482" t="s">
        <v>81</v>
      </c>
    </row>
    <row r="483" spans="1:2" x14ac:dyDescent="0.25">
      <c r="A483">
        <v>18</v>
      </c>
      <c r="B483" t="s">
        <v>388</v>
      </c>
    </row>
    <row r="484" spans="1:2" x14ac:dyDescent="0.25">
      <c r="A484">
        <v>116</v>
      </c>
      <c r="B484" t="s">
        <v>163</v>
      </c>
    </row>
    <row r="485" spans="1:2" x14ac:dyDescent="0.25">
      <c r="A485">
        <v>149</v>
      </c>
      <c r="B485" t="s">
        <v>314</v>
      </c>
    </row>
    <row r="486" spans="1:2" x14ac:dyDescent="0.25">
      <c r="A486">
        <v>150</v>
      </c>
      <c r="B486" t="s">
        <v>314</v>
      </c>
    </row>
    <row r="487" spans="1:2" x14ac:dyDescent="0.25">
      <c r="A487">
        <v>155</v>
      </c>
      <c r="B487" t="s">
        <v>65</v>
      </c>
    </row>
    <row r="488" spans="1:2" x14ac:dyDescent="0.25">
      <c r="A488">
        <v>156</v>
      </c>
      <c r="B488" t="s">
        <v>314</v>
      </c>
    </row>
    <row r="489" spans="1:2" x14ac:dyDescent="0.25">
      <c r="A489">
        <v>158</v>
      </c>
      <c r="B489" t="s">
        <v>314</v>
      </c>
    </row>
    <row r="490" spans="1:2" x14ac:dyDescent="0.25">
      <c r="A490">
        <v>167</v>
      </c>
      <c r="B490" t="s">
        <v>358</v>
      </c>
    </row>
    <row r="491" spans="1:2" x14ac:dyDescent="0.25">
      <c r="A491">
        <v>168</v>
      </c>
      <c r="B491" t="s">
        <v>358</v>
      </c>
    </row>
    <row r="492" spans="1:2" x14ac:dyDescent="0.25">
      <c r="A492">
        <v>173</v>
      </c>
      <c r="B492" t="s">
        <v>65</v>
      </c>
    </row>
    <row r="493" spans="1:2" x14ac:dyDescent="0.25">
      <c r="A493">
        <v>334</v>
      </c>
      <c r="B493" t="s">
        <v>314</v>
      </c>
    </row>
    <row r="494" spans="1:2" x14ac:dyDescent="0.25">
      <c r="A494">
        <v>493</v>
      </c>
      <c r="B494" t="s">
        <v>81</v>
      </c>
    </row>
    <row r="495" spans="1:2" x14ac:dyDescent="0.25">
      <c r="A495">
        <v>539</v>
      </c>
      <c r="B495" t="s">
        <v>81</v>
      </c>
    </row>
    <row r="496" spans="1:2" x14ac:dyDescent="0.25">
      <c r="A496">
        <v>100</v>
      </c>
      <c r="B496" t="s">
        <v>163</v>
      </c>
    </row>
    <row r="497" spans="1:2" x14ac:dyDescent="0.25">
      <c r="A497">
        <v>140</v>
      </c>
      <c r="B497" t="s">
        <v>2089</v>
      </c>
    </row>
    <row r="498" spans="1:2" x14ac:dyDescent="0.25">
      <c r="A498">
        <v>149</v>
      </c>
      <c r="B498" t="s">
        <v>314</v>
      </c>
    </row>
    <row r="499" spans="1:2" x14ac:dyDescent="0.25">
      <c r="A499">
        <v>155</v>
      </c>
      <c r="B499" t="s">
        <v>65</v>
      </c>
    </row>
    <row r="500" spans="1:2" x14ac:dyDescent="0.25">
      <c r="A500">
        <v>158</v>
      </c>
      <c r="B500" t="s">
        <v>314</v>
      </c>
    </row>
    <row r="501" spans="1:2" x14ac:dyDescent="0.25">
      <c r="A501">
        <v>493</v>
      </c>
      <c r="B501" t="s">
        <v>81</v>
      </c>
    </row>
    <row r="502" spans="1:2" x14ac:dyDescent="0.25">
      <c r="A502">
        <v>539</v>
      </c>
      <c r="B502" t="s">
        <v>81</v>
      </c>
    </row>
    <row r="503" spans="1:2" x14ac:dyDescent="0.25">
      <c r="A503">
        <v>65</v>
      </c>
      <c r="B503" t="s">
        <v>314</v>
      </c>
    </row>
    <row r="504" spans="1:2" x14ac:dyDescent="0.25">
      <c r="A504">
        <v>159</v>
      </c>
      <c r="B504" t="s">
        <v>314</v>
      </c>
    </row>
    <row r="505" spans="1:2" x14ac:dyDescent="0.25">
      <c r="A505">
        <v>160</v>
      </c>
      <c r="B505" t="s">
        <v>687</v>
      </c>
    </row>
    <row r="506" spans="1:2" x14ac:dyDescent="0.25">
      <c r="A506">
        <v>164</v>
      </c>
      <c r="B506" t="s">
        <v>2091</v>
      </c>
    </row>
    <row r="507" spans="1:2" x14ac:dyDescent="0.25">
      <c r="A507">
        <v>172</v>
      </c>
      <c r="B507" t="s">
        <v>2091</v>
      </c>
    </row>
    <row r="508" spans="1:2" x14ac:dyDescent="0.25">
      <c r="A508">
        <v>212</v>
      </c>
      <c r="B508" t="s">
        <v>2092</v>
      </c>
    </row>
    <row r="509" spans="1:2" x14ac:dyDescent="0.25">
      <c r="A509">
        <v>238</v>
      </c>
      <c r="B509" t="s">
        <v>314</v>
      </c>
    </row>
    <row r="510" spans="1:2" x14ac:dyDescent="0.25">
      <c r="A510">
        <v>244</v>
      </c>
      <c r="B510" t="s">
        <v>314</v>
      </c>
    </row>
    <row r="511" spans="1:2" x14ac:dyDescent="0.25">
      <c r="A511">
        <v>249</v>
      </c>
      <c r="B511" t="s">
        <v>314</v>
      </c>
    </row>
    <row r="512" spans="1:2" x14ac:dyDescent="0.25">
      <c r="A512">
        <v>250</v>
      </c>
      <c r="B512" t="s">
        <v>2092</v>
      </c>
    </row>
    <row r="513" spans="1:2" x14ac:dyDescent="0.25">
      <c r="A513">
        <v>251</v>
      </c>
      <c r="B513" t="s">
        <v>2092</v>
      </c>
    </row>
    <row r="514" spans="1:2" x14ac:dyDescent="0.25">
      <c r="A514">
        <v>457</v>
      </c>
      <c r="B514" t="s">
        <v>81</v>
      </c>
    </row>
    <row r="515" spans="1:2" x14ac:dyDescent="0.25">
      <c r="A515">
        <v>505</v>
      </c>
      <c r="B515" t="s">
        <v>2092</v>
      </c>
    </row>
    <row r="516" spans="1:2" x14ac:dyDescent="0.25">
      <c r="A516">
        <v>531</v>
      </c>
      <c r="B516" t="s">
        <v>81</v>
      </c>
    </row>
    <row r="517" spans="1:2" x14ac:dyDescent="0.25">
      <c r="A517">
        <v>538</v>
      </c>
      <c r="B517" t="s">
        <v>65</v>
      </c>
    </row>
    <row r="518" spans="1:2" x14ac:dyDescent="0.25">
      <c r="A518">
        <v>540</v>
      </c>
      <c r="B518" t="s">
        <v>81</v>
      </c>
    </row>
    <row r="519" spans="1:2" x14ac:dyDescent="0.25">
      <c r="A519">
        <v>107</v>
      </c>
      <c r="B519" t="s">
        <v>163</v>
      </c>
    </row>
    <row r="520" spans="1:2" x14ac:dyDescent="0.25">
      <c r="A520">
        <v>108</v>
      </c>
      <c r="B520" t="s">
        <v>163</v>
      </c>
    </row>
    <row r="521" spans="1:2" x14ac:dyDescent="0.25">
      <c r="A521">
        <v>27</v>
      </c>
      <c r="B521" t="s">
        <v>93</v>
      </c>
    </row>
    <row r="522" spans="1:2" x14ac:dyDescent="0.25">
      <c r="A522">
        <v>325</v>
      </c>
      <c r="B522" t="s">
        <v>81</v>
      </c>
    </row>
    <row r="523" spans="1:2" x14ac:dyDescent="0.25">
      <c r="A523">
        <v>326</v>
      </c>
      <c r="B523" t="s">
        <v>81</v>
      </c>
    </row>
    <row r="524" spans="1:2" x14ac:dyDescent="0.25">
      <c r="A524">
        <v>328</v>
      </c>
      <c r="B524" t="s">
        <v>81</v>
      </c>
    </row>
    <row r="525" spans="1:2" x14ac:dyDescent="0.25">
      <c r="A525">
        <v>329</v>
      </c>
      <c r="B525" t="s">
        <v>81</v>
      </c>
    </row>
    <row r="526" spans="1:2" x14ac:dyDescent="0.25">
      <c r="A526">
        <v>415</v>
      </c>
      <c r="B526" t="s">
        <v>81</v>
      </c>
    </row>
    <row r="527" spans="1:2" x14ac:dyDescent="0.25">
      <c r="A527">
        <v>420</v>
      </c>
      <c r="B527" t="s">
        <v>81</v>
      </c>
    </row>
    <row r="528" spans="1:2" x14ac:dyDescent="0.25">
      <c r="A528">
        <v>422</v>
      </c>
      <c r="B528" t="s">
        <v>81</v>
      </c>
    </row>
    <row r="529" spans="1:2" x14ac:dyDescent="0.25">
      <c r="A529">
        <v>423</v>
      </c>
      <c r="B529" t="s">
        <v>81</v>
      </c>
    </row>
    <row r="530" spans="1:2" x14ac:dyDescent="0.25">
      <c r="A530">
        <v>424</v>
      </c>
      <c r="B530" t="s">
        <v>81</v>
      </c>
    </row>
    <row r="531" spans="1:2" x14ac:dyDescent="0.25">
      <c r="A531">
        <v>432</v>
      </c>
      <c r="B531" t="s">
        <v>81</v>
      </c>
    </row>
    <row r="532" spans="1:2" x14ac:dyDescent="0.25">
      <c r="A532">
        <v>526</v>
      </c>
      <c r="B532" t="s">
        <v>81</v>
      </c>
    </row>
    <row r="533" spans="1:2" x14ac:dyDescent="0.25">
      <c r="A533">
        <v>527</v>
      </c>
      <c r="B533" t="s">
        <v>65</v>
      </c>
    </row>
    <row r="534" spans="1:2" x14ac:dyDescent="0.25">
      <c r="A534">
        <v>528</v>
      </c>
      <c r="B534" t="s">
        <v>81</v>
      </c>
    </row>
    <row r="535" spans="1:2" x14ac:dyDescent="0.25">
      <c r="A535">
        <v>550</v>
      </c>
      <c r="B535" t="s">
        <v>81</v>
      </c>
    </row>
    <row r="536" spans="1:2" x14ac:dyDescent="0.25">
      <c r="A536">
        <v>188</v>
      </c>
      <c r="B536" t="s">
        <v>358</v>
      </c>
    </row>
    <row r="537" spans="1:2" x14ac:dyDescent="0.25">
      <c r="A537">
        <v>189</v>
      </c>
      <c r="B537" t="s">
        <v>65</v>
      </c>
    </row>
    <row r="538" spans="1:2" x14ac:dyDescent="0.25">
      <c r="A538">
        <v>190</v>
      </c>
      <c r="B538" t="s">
        <v>358</v>
      </c>
    </row>
    <row r="539" spans="1:2" x14ac:dyDescent="0.25">
      <c r="A539">
        <v>191</v>
      </c>
      <c r="B539" t="s">
        <v>358</v>
      </c>
    </row>
    <row r="540" spans="1:2" x14ac:dyDescent="0.25">
      <c r="A540">
        <v>192</v>
      </c>
      <c r="B540" t="s">
        <v>358</v>
      </c>
    </row>
    <row r="541" spans="1:2" x14ac:dyDescent="0.25">
      <c r="A541">
        <v>193</v>
      </c>
      <c r="B541" t="s">
        <v>314</v>
      </c>
    </row>
    <row r="542" spans="1:2" x14ac:dyDescent="0.25">
      <c r="A542">
        <v>194</v>
      </c>
      <c r="B542" t="s">
        <v>358</v>
      </c>
    </row>
    <row r="543" spans="1:2" x14ac:dyDescent="0.25">
      <c r="A543">
        <v>195</v>
      </c>
      <c r="B543" t="s">
        <v>358</v>
      </c>
    </row>
    <row r="544" spans="1:2" x14ac:dyDescent="0.25">
      <c r="A544">
        <v>196</v>
      </c>
      <c r="B544" t="s">
        <v>358</v>
      </c>
    </row>
    <row r="545" spans="1:2" x14ac:dyDescent="0.25">
      <c r="A545">
        <v>359</v>
      </c>
      <c r="B545" t="s">
        <v>81</v>
      </c>
    </row>
    <row r="546" spans="1:2" x14ac:dyDescent="0.25">
      <c r="A546">
        <v>360</v>
      </c>
      <c r="B546" t="s">
        <v>81</v>
      </c>
    </row>
    <row r="547" spans="1:2" x14ac:dyDescent="0.25">
      <c r="A547">
        <v>460</v>
      </c>
      <c r="B547" t="s">
        <v>81</v>
      </c>
    </row>
    <row r="548" spans="1:2" x14ac:dyDescent="0.25">
      <c r="A548">
        <v>473</v>
      </c>
      <c r="B548" t="s">
        <v>358</v>
      </c>
    </row>
    <row r="549" spans="1:2" x14ac:dyDescent="0.25">
      <c r="A549">
        <v>502</v>
      </c>
      <c r="B549" t="s">
        <v>81</v>
      </c>
    </row>
    <row r="550" spans="1:2" x14ac:dyDescent="0.25">
      <c r="A550">
        <v>86</v>
      </c>
      <c r="B550" t="s">
        <v>163</v>
      </c>
    </row>
    <row r="551" spans="1:2" x14ac:dyDescent="0.25">
      <c r="A551">
        <v>96</v>
      </c>
      <c r="B551" t="s">
        <v>163</v>
      </c>
    </row>
    <row r="552" spans="1:2" x14ac:dyDescent="0.25">
      <c r="A552">
        <v>103</v>
      </c>
      <c r="B552" t="s">
        <v>163</v>
      </c>
    </row>
    <row r="553" spans="1:2" x14ac:dyDescent="0.25">
      <c r="A553">
        <v>139</v>
      </c>
      <c r="B553" t="s">
        <v>2089</v>
      </c>
    </row>
    <row r="554" spans="1:2" x14ac:dyDescent="0.25">
      <c r="A554">
        <v>147</v>
      </c>
      <c r="B554" t="s">
        <v>93</v>
      </c>
    </row>
    <row r="555" spans="1:2" x14ac:dyDescent="0.25">
      <c r="A555">
        <v>150</v>
      </c>
      <c r="B555" t="s">
        <v>314</v>
      </c>
    </row>
    <row r="556" spans="1:2" x14ac:dyDescent="0.25">
      <c r="A556">
        <v>155</v>
      </c>
      <c r="B556" t="s">
        <v>65</v>
      </c>
    </row>
    <row r="557" spans="1:2" x14ac:dyDescent="0.25">
      <c r="A557">
        <v>156</v>
      </c>
      <c r="B557" t="s">
        <v>314</v>
      </c>
    </row>
    <row r="558" spans="1:2" x14ac:dyDescent="0.25">
      <c r="A558">
        <v>158</v>
      </c>
      <c r="B558" t="s">
        <v>314</v>
      </c>
    </row>
    <row r="559" spans="1:2" x14ac:dyDescent="0.25">
      <c r="A559">
        <v>168</v>
      </c>
      <c r="B559" t="s">
        <v>358</v>
      </c>
    </row>
    <row r="560" spans="1:2" x14ac:dyDescent="0.25">
      <c r="A560">
        <v>324</v>
      </c>
      <c r="B560" t="s">
        <v>81</v>
      </c>
    </row>
    <row r="561" spans="1:2" x14ac:dyDescent="0.25">
      <c r="A561">
        <v>493</v>
      </c>
      <c r="B561" t="s">
        <v>81</v>
      </c>
    </row>
    <row r="562" spans="1:2" x14ac:dyDescent="0.25">
      <c r="A562">
        <v>603</v>
      </c>
      <c r="B562" t="s">
        <v>65</v>
      </c>
    </row>
    <row r="563" spans="1:2" x14ac:dyDescent="0.25">
      <c r="A563">
        <v>433</v>
      </c>
      <c r="B563" t="s">
        <v>358</v>
      </c>
    </row>
    <row r="564" spans="1:2" x14ac:dyDescent="0.25">
      <c r="A564">
        <v>458</v>
      </c>
      <c r="B564" t="s">
        <v>81</v>
      </c>
    </row>
    <row r="565" spans="1:2" x14ac:dyDescent="0.25">
      <c r="A565">
        <v>465</v>
      </c>
      <c r="B565" t="s">
        <v>358</v>
      </c>
    </row>
    <row r="566" spans="1:2" x14ac:dyDescent="0.25">
      <c r="A566">
        <v>521</v>
      </c>
      <c r="B566" t="s">
        <v>81</v>
      </c>
    </row>
    <row r="567" spans="1:2" x14ac:dyDescent="0.25">
      <c r="A567">
        <v>240</v>
      </c>
      <c r="B567" t="s">
        <v>314</v>
      </c>
    </row>
    <row r="568" spans="1:2" x14ac:dyDescent="0.25">
      <c r="A568">
        <v>377</v>
      </c>
      <c r="B568" t="s">
        <v>314</v>
      </c>
    </row>
    <row r="569" spans="1:2" x14ac:dyDescent="0.25">
      <c r="A569">
        <v>378</v>
      </c>
      <c r="B569" t="s">
        <v>65</v>
      </c>
    </row>
    <row r="570" spans="1:2" x14ac:dyDescent="0.25">
      <c r="A570">
        <v>383</v>
      </c>
      <c r="B570" t="s">
        <v>323</v>
      </c>
    </row>
    <row r="571" spans="1:2" x14ac:dyDescent="0.25">
      <c r="A571">
        <v>482</v>
      </c>
      <c r="B571" t="s">
        <v>81</v>
      </c>
    </row>
    <row r="572" spans="1:2" x14ac:dyDescent="0.25">
      <c r="A572">
        <v>483</v>
      </c>
      <c r="B572" t="s">
        <v>81</v>
      </c>
    </row>
    <row r="573" spans="1:2" x14ac:dyDescent="0.25">
      <c r="A573">
        <v>5</v>
      </c>
      <c r="B573" t="s">
        <v>93</v>
      </c>
    </row>
    <row r="574" spans="1:2" x14ac:dyDescent="0.25">
      <c r="A574">
        <v>278</v>
      </c>
      <c r="B574" t="s">
        <v>314</v>
      </c>
    </row>
    <row r="575" spans="1:2" x14ac:dyDescent="0.25">
      <c r="A575">
        <v>289</v>
      </c>
      <c r="B575" t="s">
        <v>314</v>
      </c>
    </row>
    <row r="576" spans="1:2" x14ac:dyDescent="0.25">
      <c r="A576">
        <v>291</v>
      </c>
      <c r="B576" t="s">
        <v>2091</v>
      </c>
    </row>
    <row r="577" spans="1:2" x14ac:dyDescent="0.25">
      <c r="A577">
        <v>292</v>
      </c>
      <c r="B577" t="s">
        <v>314</v>
      </c>
    </row>
    <row r="578" spans="1:2" x14ac:dyDescent="0.25">
      <c r="A578">
        <v>293</v>
      </c>
      <c r="B578" t="s">
        <v>314</v>
      </c>
    </row>
    <row r="579" spans="1:2" x14ac:dyDescent="0.25">
      <c r="A579">
        <v>294</v>
      </c>
      <c r="B579" t="s">
        <v>314</v>
      </c>
    </row>
    <row r="580" spans="1:2" x14ac:dyDescent="0.25">
      <c r="A580">
        <v>295</v>
      </c>
      <c r="B580" t="s">
        <v>2091</v>
      </c>
    </row>
    <row r="581" spans="1:2" x14ac:dyDescent="0.25">
      <c r="A581">
        <v>296</v>
      </c>
      <c r="B581" t="s">
        <v>2091</v>
      </c>
    </row>
    <row r="582" spans="1:2" x14ac:dyDescent="0.25">
      <c r="A582">
        <v>297</v>
      </c>
      <c r="B582" t="s">
        <v>2091</v>
      </c>
    </row>
    <row r="583" spans="1:2" x14ac:dyDescent="0.25">
      <c r="A583">
        <v>335</v>
      </c>
      <c r="B583" t="s">
        <v>314</v>
      </c>
    </row>
    <row r="584" spans="1:2" x14ac:dyDescent="0.25">
      <c r="A584">
        <v>509</v>
      </c>
      <c r="B584" t="s">
        <v>81</v>
      </c>
    </row>
    <row r="585" spans="1:2" x14ac:dyDescent="0.25">
      <c r="A585">
        <v>160</v>
      </c>
      <c r="B585" t="s">
        <v>687</v>
      </c>
    </row>
    <row r="586" spans="1:2" x14ac:dyDescent="0.25">
      <c r="A586">
        <v>257</v>
      </c>
      <c r="B586" t="s">
        <v>314</v>
      </c>
    </row>
    <row r="587" spans="1:2" x14ac:dyDescent="0.25">
      <c r="A587">
        <v>258</v>
      </c>
      <c r="B587" t="s">
        <v>314</v>
      </c>
    </row>
    <row r="588" spans="1:2" x14ac:dyDescent="0.25">
      <c r="A588">
        <v>259</v>
      </c>
      <c r="B588" t="s">
        <v>314</v>
      </c>
    </row>
    <row r="589" spans="1:2" x14ac:dyDescent="0.25">
      <c r="A589">
        <v>260</v>
      </c>
      <c r="B589" t="s">
        <v>314</v>
      </c>
    </row>
    <row r="590" spans="1:2" x14ac:dyDescent="0.25">
      <c r="A590">
        <v>261</v>
      </c>
      <c r="B590" t="s">
        <v>314</v>
      </c>
    </row>
    <row r="591" spans="1:2" x14ac:dyDescent="0.25">
      <c r="A591">
        <v>505</v>
      </c>
      <c r="B591" t="s">
        <v>2092</v>
      </c>
    </row>
    <row r="592" spans="1:2" x14ac:dyDescent="0.25">
      <c r="A592">
        <v>540</v>
      </c>
      <c r="B592" t="s">
        <v>81</v>
      </c>
    </row>
    <row r="593" spans="1:2" x14ac:dyDescent="0.25">
      <c r="A593">
        <v>111</v>
      </c>
      <c r="B593" t="s">
        <v>163</v>
      </c>
    </row>
    <row r="594" spans="1:2" x14ac:dyDescent="0.25">
      <c r="A594">
        <v>551</v>
      </c>
      <c r="B594" t="s">
        <v>81</v>
      </c>
    </row>
    <row r="595" spans="1:2" x14ac:dyDescent="0.25">
      <c r="A595">
        <v>552</v>
      </c>
      <c r="B595" t="s">
        <v>81</v>
      </c>
    </row>
    <row r="596" spans="1:2" x14ac:dyDescent="0.25">
      <c r="A596">
        <v>553</v>
      </c>
      <c r="B596" t="s">
        <v>65</v>
      </c>
    </row>
    <row r="597" spans="1:2" x14ac:dyDescent="0.25">
      <c r="A597">
        <v>4</v>
      </c>
      <c r="B597" t="s">
        <v>388</v>
      </c>
    </row>
    <row r="598" spans="1:2" x14ac:dyDescent="0.25">
      <c r="A598">
        <v>535</v>
      </c>
      <c r="B598" t="s">
        <v>81</v>
      </c>
    </row>
    <row r="599" spans="1:2" x14ac:dyDescent="0.25">
      <c r="A599">
        <v>536</v>
      </c>
      <c r="B599" t="s">
        <v>81</v>
      </c>
    </row>
    <row r="600" spans="1:2" x14ac:dyDescent="0.25">
      <c r="A600">
        <v>493</v>
      </c>
      <c r="B600" t="s">
        <v>81</v>
      </c>
    </row>
    <row r="601" spans="1:2" x14ac:dyDescent="0.25">
      <c r="A601">
        <v>539</v>
      </c>
      <c r="B601" t="s">
        <v>81</v>
      </c>
    </row>
    <row r="602" spans="1:2" x14ac:dyDescent="0.25">
      <c r="A602">
        <v>353</v>
      </c>
      <c r="B602" t="s">
        <v>81</v>
      </c>
    </row>
    <row r="603" spans="1:2" x14ac:dyDescent="0.25">
      <c r="A603">
        <v>374</v>
      </c>
      <c r="B603" t="s">
        <v>314</v>
      </c>
    </row>
    <row r="604" spans="1:2" x14ac:dyDescent="0.25">
      <c r="A604">
        <v>375</v>
      </c>
      <c r="B604" t="s">
        <v>314</v>
      </c>
    </row>
    <row r="605" spans="1:2" x14ac:dyDescent="0.25">
      <c r="A605">
        <v>383</v>
      </c>
      <c r="B605" t="s">
        <v>323</v>
      </c>
    </row>
    <row r="606" spans="1:2" x14ac:dyDescent="0.25">
      <c r="A606">
        <v>386</v>
      </c>
      <c r="B606" t="s">
        <v>314</v>
      </c>
    </row>
    <row r="607" spans="1:2" x14ac:dyDescent="0.25">
      <c r="A607">
        <v>387</v>
      </c>
      <c r="B607" t="s">
        <v>314</v>
      </c>
    </row>
    <row r="608" spans="1:2" x14ac:dyDescent="0.25">
      <c r="A608">
        <v>393</v>
      </c>
      <c r="B608" t="s">
        <v>314</v>
      </c>
    </row>
    <row r="609" spans="1:2" x14ac:dyDescent="0.25">
      <c r="A609">
        <v>394</v>
      </c>
      <c r="B609" t="s">
        <v>314</v>
      </c>
    </row>
    <row r="610" spans="1:2" x14ac:dyDescent="0.25">
      <c r="A610">
        <v>395</v>
      </c>
      <c r="B610" t="s">
        <v>314</v>
      </c>
    </row>
    <row r="611" spans="1:2" x14ac:dyDescent="0.25">
      <c r="A611">
        <v>396</v>
      </c>
      <c r="B611" t="s">
        <v>314</v>
      </c>
    </row>
    <row r="612" spans="1:2" x14ac:dyDescent="0.25">
      <c r="A612">
        <v>397</v>
      </c>
      <c r="B612" t="s">
        <v>314</v>
      </c>
    </row>
    <row r="613" spans="1:2" x14ac:dyDescent="0.25">
      <c r="A613">
        <v>398</v>
      </c>
      <c r="B613" t="s">
        <v>314</v>
      </c>
    </row>
    <row r="614" spans="1:2" x14ac:dyDescent="0.25">
      <c r="A614">
        <v>399</v>
      </c>
      <c r="B614" t="s">
        <v>314</v>
      </c>
    </row>
    <row r="615" spans="1:2" x14ac:dyDescent="0.25">
      <c r="A615">
        <v>482</v>
      </c>
      <c r="B615" t="s">
        <v>81</v>
      </c>
    </row>
    <row r="616" spans="1:2" x14ac:dyDescent="0.25">
      <c r="A616">
        <v>483</v>
      </c>
      <c r="B616" t="s">
        <v>81</v>
      </c>
    </row>
    <row r="617" spans="1:2" x14ac:dyDescent="0.25">
      <c r="A617">
        <v>230</v>
      </c>
      <c r="B617" t="s">
        <v>314</v>
      </c>
    </row>
    <row r="618" spans="1:2" x14ac:dyDescent="0.25">
      <c r="A618">
        <v>234</v>
      </c>
      <c r="B618" t="s">
        <v>314</v>
      </c>
    </row>
    <row r="619" spans="1:2" x14ac:dyDescent="0.25">
      <c r="A619">
        <v>235</v>
      </c>
      <c r="B619" t="s">
        <v>314</v>
      </c>
    </row>
    <row r="620" spans="1:2" x14ac:dyDescent="0.25">
      <c r="A620">
        <v>236</v>
      </c>
      <c r="B620" t="s">
        <v>314</v>
      </c>
    </row>
    <row r="621" spans="1:2" x14ac:dyDescent="0.25">
      <c r="A621">
        <v>508</v>
      </c>
      <c r="B621" t="s">
        <v>81</v>
      </c>
    </row>
    <row r="622" spans="1:2" x14ac:dyDescent="0.25">
      <c r="A622">
        <v>7</v>
      </c>
      <c r="B622" t="s">
        <v>388</v>
      </c>
    </row>
    <row r="623" spans="1:2" x14ac:dyDescent="0.25">
      <c r="A623">
        <v>8</v>
      </c>
      <c r="B623" t="s">
        <v>388</v>
      </c>
    </row>
    <row r="624" spans="1:2" x14ac:dyDescent="0.25">
      <c r="A624">
        <v>203</v>
      </c>
      <c r="B624" t="s">
        <v>2092</v>
      </c>
    </row>
    <row r="625" spans="1:2" x14ac:dyDescent="0.25">
      <c r="A625">
        <v>205</v>
      </c>
      <c r="B625" t="s">
        <v>2092</v>
      </c>
    </row>
    <row r="626" spans="1:2" x14ac:dyDescent="0.25">
      <c r="A626">
        <v>208</v>
      </c>
      <c r="B626" t="s">
        <v>2092</v>
      </c>
    </row>
    <row r="627" spans="1:2" x14ac:dyDescent="0.25">
      <c r="A627">
        <v>209</v>
      </c>
      <c r="B627" t="s">
        <v>2092</v>
      </c>
    </row>
    <row r="628" spans="1:2" x14ac:dyDescent="0.25">
      <c r="A628">
        <v>213</v>
      </c>
      <c r="B628" t="s">
        <v>2092</v>
      </c>
    </row>
    <row r="629" spans="1:2" x14ac:dyDescent="0.25">
      <c r="A629">
        <v>254</v>
      </c>
      <c r="B629" t="s">
        <v>2092</v>
      </c>
    </row>
    <row r="630" spans="1:2" x14ac:dyDescent="0.25">
      <c r="A630">
        <v>273</v>
      </c>
      <c r="B630" t="s">
        <v>2090</v>
      </c>
    </row>
    <row r="631" spans="1:2" x14ac:dyDescent="0.25">
      <c r="A631">
        <v>275</v>
      </c>
      <c r="B631" t="s">
        <v>2090</v>
      </c>
    </row>
    <row r="632" spans="1:2" x14ac:dyDescent="0.25">
      <c r="A632">
        <v>276</v>
      </c>
      <c r="B632" t="s">
        <v>2090</v>
      </c>
    </row>
    <row r="633" spans="1:2" x14ac:dyDescent="0.25">
      <c r="A633">
        <v>277</v>
      </c>
      <c r="B633" t="s">
        <v>2090</v>
      </c>
    </row>
    <row r="634" spans="1:2" x14ac:dyDescent="0.25">
      <c r="A634">
        <v>279</v>
      </c>
      <c r="B634" t="s">
        <v>2090</v>
      </c>
    </row>
    <row r="635" spans="1:2" x14ac:dyDescent="0.25">
      <c r="A635">
        <v>280</v>
      </c>
      <c r="B635" t="s">
        <v>2090</v>
      </c>
    </row>
    <row r="636" spans="1:2" x14ac:dyDescent="0.25">
      <c r="A636">
        <v>281</v>
      </c>
      <c r="B636" t="s">
        <v>2090</v>
      </c>
    </row>
    <row r="637" spans="1:2" x14ac:dyDescent="0.25">
      <c r="A637">
        <v>284</v>
      </c>
      <c r="B637" t="s">
        <v>2090</v>
      </c>
    </row>
    <row r="638" spans="1:2" x14ac:dyDescent="0.25">
      <c r="A638">
        <v>285</v>
      </c>
      <c r="B638" t="s">
        <v>2090</v>
      </c>
    </row>
    <row r="639" spans="1:2" x14ac:dyDescent="0.25">
      <c r="A639">
        <v>286</v>
      </c>
      <c r="B639" t="s">
        <v>2090</v>
      </c>
    </row>
    <row r="640" spans="1:2" x14ac:dyDescent="0.25">
      <c r="A640">
        <v>287</v>
      </c>
      <c r="B640" t="s">
        <v>2090</v>
      </c>
    </row>
    <row r="641" spans="1:2" x14ac:dyDescent="0.25">
      <c r="A641">
        <v>288</v>
      </c>
      <c r="B641" t="s">
        <v>2090</v>
      </c>
    </row>
    <row r="642" spans="1:2" x14ac:dyDescent="0.25">
      <c r="A642">
        <v>442</v>
      </c>
      <c r="B642" t="s">
        <v>81</v>
      </c>
    </row>
    <row r="643" spans="1:2" x14ac:dyDescent="0.25">
      <c r="A643">
        <v>383</v>
      </c>
      <c r="B643" t="s">
        <v>323</v>
      </c>
    </row>
    <row r="644" spans="1:2" x14ac:dyDescent="0.25">
      <c r="A644">
        <v>400</v>
      </c>
      <c r="B644" t="s">
        <v>314</v>
      </c>
    </row>
    <row r="645" spans="1:2" x14ac:dyDescent="0.25">
      <c r="A645">
        <v>401</v>
      </c>
      <c r="B645" t="s">
        <v>314</v>
      </c>
    </row>
    <row r="646" spans="1:2" x14ac:dyDescent="0.25">
      <c r="A646">
        <v>483</v>
      </c>
      <c r="B646" t="s">
        <v>81</v>
      </c>
    </row>
    <row r="647" spans="1:2" x14ac:dyDescent="0.25">
      <c r="A647">
        <v>115</v>
      </c>
      <c r="B647" t="s">
        <v>163</v>
      </c>
    </row>
    <row r="648" spans="1:2" x14ac:dyDescent="0.25">
      <c r="A648">
        <v>176</v>
      </c>
      <c r="B648" t="s">
        <v>65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A1:F70"/>
  <sheetViews>
    <sheetView workbookViewId="0">
      <pane ySplit="1" topLeftCell="A2" activePane="bottomLeft" state="frozen"/>
      <selection activeCell="A2" sqref="A2"/>
      <selection pane="bottomLeft" activeCell="A2" sqref="A2"/>
    </sheetView>
  </sheetViews>
  <sheetFormatPr baseColWidth="10" defaultColWidth="11.42578125" defaultRowHeight="15" x14ac:dyDescent="0.25"/>
  <cols>
    <col min="2" max="2" width="32.7109375" customWidth="1"/>
    <col min="4" max="4" width="33.28515625" bestFit="1" customWidth="1"/>
    <col min="5" max="5" width="16.140625" bestFit="1" customWidth="1"/>
    <col min="6" max="6" width="49.42578125" bestFit="1" customWidth="1"/>
  </cols>
  <sheetData>
    <row r="1" spans="1:6" x14ac:dyDescent="0.25">
      <c r="A1" s="9" t="s">
        <v>2093</v>
      </c>
      <c r="B1" s="9" t="s">
        <v>2094</v>
      </c>
      <c r="C1" s="9" t="s">
        <v>2095</v>
      </c>
      <c r="D1" s="9" t="s">
        <v>2096</v>
      </c>
      <c r="E1" s="9" t="s">
        <v>2</v>
      </c>
      <c r="F1" s="9" t="s">
        <v>2097</v>
      </c>
    </row>
    <row r="2" spans="1:6" x14ac:dyDescent="0.25">
      <c r="A2" t="s">
        <v>2098</v>
      </c>
      <c r="B2" t="s">
        <v>2099</v>
      </c>
      <c r="C2" t="s">
        <v>2100</v>
      </c>
      <c r="D2" t="str">
        <f t="shared" ref="D2:D50" si="0">IF(OR(E2="ADMONCENTRAL",E2="ESTAPUBLICOS"),"Administración central",IF(E2="IND_COM","Empresas industriales y comerciales","Alcaldías Locales"))</f>
        <v>Administración central</v>
      </c>
      <c r="E2" t="s">
        <v>2101</v>
      </c>
      <c r="F2" t="s">
        <v>2102</v>
      </c>
    </row>
    <row r="3" spans="1:6" x14ac:dyDescent="0.25">
      <c r="A3" t="s">
        <v>44</v>
      </c>
      <c r="B3" t="s">
        <v>42</v>
      </c>
      <c r="C3" t="s">
        <v>43</v>
      </c>
      <c r="D3" t="str">
        <f t="shared" si="0"/>
        <v>Administración central</v>
      </c>
      <c r="E3" t="s">
        <v>2101</v>
      </c>
      <c r="F3" t="s">
        <v>40</v>
      </c>
    </row>
    <row r="4" spans="1:6" x14ac:dyDescent="0.25">
      <c r="A4" t="s">
        <v>2103</v>
      </c>
      <c r="B4" t="s">
        <v>2104</v>
      </c>
      <c r="C4" t="s">
        <v>2105</v>
      </c>
      <c r="D4" t="str">
        <f t="shared" si="0"/>
        <v>Administración central</v>
      </c>
      <c r="E4" t="s">
        <v>2101</v>
      </c>
      <c r="F4" t="s">
        <v>2102</v>
      </c>
    </row>
    <row r="5" spans="1:6" x14ac:dyDescent="0.25">
      <c r="A5" t="s">
        <v>85</v>
      </c>
      <c r="B5" t="s">
        <v>83</v>
      </c>
      <c r="C5" t="s">
        <v>84</v>
      </c>
      <c r="D5" t="str">
        <f t="shared" si="0"/>
        <v>Administración central</v>
      </c>
      <c r="E5" t="s">
        <v>2101</v>
      </c>
      <c r="F5" t="s">
        <v>82</v>
      </c>
    </row>
    <row r="6" spans="1:6" x14ac:dyDescent="0.25">
      <c r="A6" t="s">
        <v>2106</v>
      </c>
      <c r="B6" t="s">
        <v>2107</v>
      </c>
      <c r="C6" t="s">
        <v>2108</v>
      </c>
      <c r="D6" t="str">
        <f t="shared" si="0"/>
        <v>Administración central</v>
      </c>
      <c r="E6" t="s">
        <v>2101</v>
      </c>
      <c r="F6" t="s">
        <v>2109</v>
      </c>
    </row>
    <row r="7" spans="1:6" x14ac:dyDescent="0.25">
      <c r="A7" t="s">
        <v>147</v>
      </c>
      <c r="B7" t="s">
        <v>145</v>
      </c>
      <c r="C7" t="s">
        <v>146</v>
      </c>
      <c r="D7" t="str">
        <f t="shared" si="0"/>
        <v>Administración central</v>
      </c>
      <c r="E7" t="s">
        <v>2101</v>
      </c>
      <c r="F7" t="s">
        <v>144</v>
      </c>
    </row>
    <row r="8" spans="1:6" x14ac:dyDescent="0.25">
      <c r="A8" t="s">
        <v>301</v>
      </c>
      <c r="B8" t="s">
        <v>299</v>
      </c>
      <c r="C8" t="s">
        <v>300</v>
      </c>
      <c r="D8" t="str">
        <f t="shared" si="0"/>
        <v>Administración central</v>
      </c>
      <c r="E8" t="s">
        <v>2101</v>
      </c>
      <c r="F8" t="s">
        <v>298</v>
      </c>
    </row>
    <row r="9" spans="1:6" x14ac:dyDescent="0.25">
      <c r="A9" t="s">
        <v>347</v>
      </c>
      <c r="B9" t="s">
        <v>345</v>
      </c>
      <c r="C9" t="s">
        <v>346</v>
      </c>
      <c r="D9" t="str">
        <f t="shared" si="0"/>
        <v>Administración central</v>
      </c>
      <c r="E9" t="s">
        <v>2101</v>
      </c>
      <c r="F9" t="s">
        <v>344</v>
      </c>
    </row>
    <row r="10" spans="1:6" x14ac:dyDescent="0.25">
      <c r="A10" t="s">
        <v>400</v>
      </c>
      <c r="B10" t="s">
        <v>398</v>
      </c>
      <c r="C10" t="s">
        <v>399</v>
      </c>
      <c r="D10" t="str">
        <f t="shared" si="0"/>
        <v>Administración central</v>
      </c>
      <c r="E10" t="s">
        <v>2101</v>
      </c>
      <c r="F10" t="s">
        <v>397</v>
      </c>
    </row>
    <row r="11" spans="1:6" x14ac:dyDescent="0.25">
      <c r="A11" t="s">
        <v>441</v>
      </c>
      <c r="B11" t="s">
        <v>439</v>
      </c>
      <c r="C11" t="s">
        <v>440</v>
      </c>
      <c r="D11" t="str">
        <f t="shared" si="0"/>
        <v>Administración central</v>
      </c>
      <c r="E11" t="s">
        <v>2101</v>
      </c>
      <c r="F11" t="s">
        <v>438</v>
      </c>
    </row>
    <row r="12" spans="1:6" x14ac:dyDescent="0.25">
      <c r="A12" t="s">
        <v>2110</v>
      </c>
      <c r="B12" t="s">
        <v>2111</v>
      </c>
      <c r="C12" t="s">
        <v>2112</v>
      </c>
      <c r="D12" t="str">
        <f t="shared" si="0"/>
        <v>Administración central</v>
      </c>
      <c r="E12" t="s">
        <v>2101</v>
      </c>
      <c r="F12" t="s">
        <v>2113</v>
      </c>
    </row>
    <row r="13" spans="1:6" x14ac:dyDescent="0.25">
      <c r="A13" t="s">
        <v>498</v>
      </c>
      <c r="B13" t="s">
        <v>496</v>
      </c>
      <c r="C13" t="s">
        <v>497</v>
      </c>
      <c r="D13" t="str">
        <f t="shared" si="0"/>
        <v>Administración central</v>
      </c>
      <c r="E13" t="s">
        <v>2101</v>
      </c>
      <c r="F13" t="s">
        <v>495</v>
      </c>
    </row>
    <row r="14" spans="1:6" x14ac:dyDescent="0.25">
      <c r="A14" t="s">
        <v>568</v>
      </c>
      <c r="B14" t="s">
        <v>566</v>
      </c>
      <c r="C14" t="s">
        <v>567</v>
      </c>
      <c r="D14" t="str">
        <f t="shared" si="0"/>
        <v>Administración central</v>
      </c>
      <c r="E14" t="s">
        <v>2101</v>
      </c>
      <c r="F14" t="s">
        <v>565</v>
      </c>
    </row>
    <row r="15" spans="1:6" x14ac:dyDescent="0.25">
      <c r="A15" t="s">
        <v>666</v>
      </c>
      <c r="B15" t="s">
        <v>664</v>
      </c>
      <c r="C15" t="s">
        <v>665</v>
      </c>
      <c r="D15" t="str">
        <f t="shared" si="0"/>
        <v>Administración central</v>
      </c>
      <c r="E15" t="s">
        <v>2101</v>
      </c>
      <c r="F15" t="s">
        <v>40</v>
      </c>
    </row>
    <row r="16" spans="1:6" x14ac:dyDescent="0.25">
      <c r="A16" t="s">
        <v>677</v>
      </c>
      <c r="B16" t="s">
        <v>675</v>
      </c>
      <c r="C16" t="s">
        <v>676</v>
      </c>
      <c r="D16" t="str">
        <f t="shared" si="0"/>
        <v>Administración central</v>
      </c>
      <c r="E16" t="s">
        <v>2101</v>
      </c>
      <c r="F16" t="s">
        <v>674</v>
      </c>
    </row>
    <row r="17" spans="1:6" x14ac:dyDescent="0.25">
      <c r="A17" t="s">
        <v>2114</v>
      </c>
      <c r="B17" t="s">
        <v>2115</v>
      </c>
      <c r="C17" t="s">
        <v>2116</v>
      </c>
      <c r="D17" t="str">
        <f t="shared" si="0"/>
        <v>Administración central</v>
      </c>
      <c r="E17" t="s">
        <v>2101</v>
      </c>
      <c r="F17" t="s">
        <v>82</v>
      </c>
    </row>
    <row r="18" spans="1:6" x14ac:dyDescent="0.25">
      <c r="A18" t="s">
        <v>2117</v>
      </c>
      <c r="B18" t="s">
        <v>2118</v>
      </c>
      <c r="C18" t="s">
        <v>2119</v>
      </c>
      <c r="D18" t="str">
        <f t="shared" si="0"/>
        <v>Administración central</v>
      </c>
      <c r="E18" t="s">
        <v>2101</v>
      </c>
      <c r="F18" t="s">
        <v>688</v>
      </c>
    </row>
    <row r="19" spans="1:6" x14ac:dyDescent="0.25">
      <c r="A19" t="s">
        <v>2120</v>
      </c>
      <c r="B19" t="s">
        <v>2121</v>
      </c>
      <c r="C19" t="s">
        <v>2122</v>
      </c>
      <c r="D19" t="str">
        <f t="shared" si="0"/>
        <v>Administración central</v>
      </c>
      <c r="E19" t="s">
        <v>2101</v>
      </c>
      <c r="F19" t="s">
        <v>2123</v>
      </c>
    </row>
    <row r="20" spans="1:6" x14ac:dyDescent="0.25">
      <c r="A20" t="s">
        <v>691</v>
      </c>
      <c r="B20" t="s">
        <v>689</v>
      </c>
      <c r="C20" t="s">
        <v>690</v>
      </c>
      <c r="D20" t="str">
        <f t="shared" si="0"/>
        <v>Administración central</v>
      </c>
      <c r="E20" t="s">
        <v>2101</v>
      </c>
      <c r="F20" t="s">
        <v>688</v>
      </c>
    </row>
    <row r="21" spans="1:6" x14ac:dyDescent="0.25">
      <c r="A21" t="s">
        <v>760</v>
      </c>
      <c r="B21" t="s">
        <v>758</v>
      </c>
      <c r="C21" t="s">
        <v>759</v>
      </c>
      <c r="D21" t="str">
        <f t="shared" si="0"/>
        <v>Administración central</v>
      </c>
      <c r="E21" t="s">
        <v>2124</v>
      </c>
      <c r="F21" t="s">
        <v>344</v>
      </c>
    </row>
    <row r="22" spans="1:6" x14ac:dyDescent="0.25">
      <c r="A22" t="s">
        <v>786</v>
      </c>
      <c r="B22" t="s">
        <v>784</v>
      </c>
      <c r="C22" t="s">
        <v>785</v>
      </c>
      <c r="D22" t="str">
        <f t="shared" si="0"/>
        <v>Administración central</v>
      </c>
      <c r="E22" t="s">
        <v>2124</v>
      </c>
      <c r="F22" t="s">
        <v>783</v>
      </c>
    </row>
    <row r="23" spans="1:6" x14ac:dyDescent="0.25">
      <c r="A23" t="s">
        <v>2125</v>
      </c>
      <c r="B23" t="s">
        <v>2126</v>
      </c>
      <c r="C23" t="s">
        <v>2127</v>
      </c>
      <c r="D23" t="str">
        <f t="shared" si="0"/>
        <v>Administración central</v>
      </c>
      <c r="E23" t="s">
        <v>2124</v>
      </c>
      <c r="F23" t="s">
        <v>674</v>
      </c>
    </row>
    <row r="24" spans="1:6" x14ac:dyDescent="0.25">
      <c r="A24" t="s">
        <v>2128</v>
      </c>
      <c r="B24" t="s">
        <v>2129</v>
      </c>
      <c r="C24" t="s">
        <v>2130</v>
      </c>
      <c r="D24" t="str">
        <f t="shared" si="0"/>
        <v>Administración central</v>
      </c>
      <c r="E24" t="s">
        <v>2124</v>
      </c>
      <c r="F24" t="s">
        <v>298</v>
      </c>
    </row>
    <row r="25" spans="1:6" x14ac:dyDescent="0.25">
      <c r="A25" t="s">
        <v>2131</v>
      </c>
      <c r="B25" t="s">
        <v>2132</v>
      </c>
      <c r="C25" t="s">
        <v>2133</v>
      </c>
      <c r="D25" t="str">
        <f t="shared" si="0"/>
        <v>Administración central</v>
      </c>
      <c r="E25" t="s">
        <v>2124</v>
      </c>
      <c r="F25" t="s">
        <v>2109</v>
      </c>
    </row>
    <row r="26" spans="1:6" x14ac:dyDescent="0.25">
      <c r="A26" t="s">
        <v>2134</v>
      </c>
      <c r="B26" t="s">
        <v>2135</v>
      </c>
      <c r="C26" t="s">
        <v>2136</v>
      </c>
      <c r="D26" t="str">
        <f t="shared" si="0"/>
        <v>Administración central</v>
      </c>
      <c r="E26" t="s">
        <v>2124</v>
      </c>
      <c r="F26" t="s">
        <v>397</v>
      </c>
    </row>
    <row r="27" spans="1:6" x14ac:dyDescent="0.25">
      <c r="A27" t="s">
        <v>847</v>
      </c>
      <c r="B27" t="s">
        <v>845</v>
      </c>
      <c r="C27" t="s">
        <v>846</v>
      </c>
      <c r="D27" t="str">
        <f t="shared" si="0"/>
        <v>Administración central</v>
      </c>
      <c r="E27" t="s">
        <v>2124</v>
      </c>
      <c r="F27" t="s">
        <v>438</v>
      </c>
    </row>
    <row r="28" spans="1:6" x14ac:dyDescent="0.25">
      <c r="A28" t="s">
        <v>877</v>
      </c>
      <c r="B28" t="s">
        <v>875</v>
      </c>
      <c r="C28" t="s">
        <v>876</v>
      </c>
      <c r="D28" t="str">
        <f t="shared" si="0"/>
        <v>Administración central</v>
      </c>
      <c r="E28" t="s">
        <v>2124</v>
      </c>
      <c r="F28" t="s">
        <v>438</v>
      </c>
    </row>
    <row r="29" spans="1:6" x14ac:dyDescent="0.25">
      <c r="A29" t="s">
        <v>907</v>
      </c>
      <c r="B29" t="s">
        <v>905</v>
      </c>
      <c r="C29" t="s">
        <v>906</v>
      </c>
      <c r="D29" t="str">
        <f t="shared" si="0"/>
        <v>Administración central</v>
      </c>
      <c r="E29" t="s">
        <v>2124</v>
      </c>
      <c r="F29" t="s">
        <v>565</v>
      </c>
    </row>
    <row r="30" spans="1:6" x14ac:dyDescent="0.25">
      <c r="A30" t="s">
        <v>924</v>
      </c>
      <c r="B30" t="s">
        <v>922</v>
      </c>
      <c r="C30" t="s">
        <v>923</v>
      </c>
      <c r="D30" t="str">
        <f t="shared" si="0"/>
        <v>Administración central</v>
      </c>
      <c r="E30" t="s">
        <v>2124</v>
      </c>
      <c r="F30" t="s">
        <v>438</v>
      </c>
    </row>
    <row r="31" spans="1:6" x14ac:dyDescent="0.25">
      <c r="A31" t="s">
        <v>950</v>
      </c>
      <c r="B31" t="s">
        <v>948</v>
      </c>
      <c r="C31" t="s">
        <v>949</v>
      </c>
      <c r="D31" t="str">
        <f t="shared" si="0"/>
        <v>Administración central</v>
      </c>
      <c r="E31" t="s">
        <v>2124</v>
      </c>
      <c r="F31" t="s">
        <v>438</v>
      </c>
    </row>
    <row r="32" spans="1:6" x14ac:dyDescent="0.25">
      <c r="A32" t="s">
        <v>2137</v>
      </c>
      <c r="B32" t="s">
        <v>2138</v>
      </c>
      <c r="C32" t="s">
        <v>2139</v>
      </c>
      <c r="D32" t="str">
        <f t="shared" si="0"/>
        <v>Administración central</v>
      </c>
      <c r="E32" t="s">
        <v>2124</v>
      </c>
      <c r="F32" t="s">
        <v>688</v>
      </c>
    </row>
    <row r="33" spans="1:6" x14ac:dyDescent="0.25">
      <c r="A33" t="s">
        <v>958</v>
      </c>
      <c r="B33" t="s">
        <v>956</v>
      </c>
      <c r="C33" t="s">
        <v>957</v>
      </c>
      <c r="D33" t="str">
        <f t="shared" si="0"/>
        <v>Administración central</v>
      </c>
      <c r="E33" t="s">
        <v>2124</v>
      </c>
      <c r="F33" t="s">
        <v>674</v>
      </c>
    </row>
    <row r="34" spans="1:6" x14ac:dyDescent="0.25">
      <c r="A34" t="s">
        <v>2140</v>
      </c>
      <c r="B34" t="s">
        <v>2141</v>
      </c>
      <c r="C34" t="s">
        <v>2142</v>
      </c>
      <c r="D34" t="str">
        <f t="shared" si="0"/>
        <v>Administración central</v>
      </c>
      <c r="E34" t="s">
        <v>2124</v>
      </c>
      <c r="F34" t="s">
        <v>144</v>
      </c>
    </row>
    <row r="35" spans="1:6" x14ac:dyDescent="0.25">
      <c r="A35" t="s">
        <v>968</v>
      </c>
      <c r="B35" t="s">
        <v>966</v>
      </c>
      <c r="C35" t="s">
        <v>967</v>
      </c>
      <c r="D35" t="str">
        <f t="shared" si="0"/>
        <v>Administración central</v>
      </c>
      <c r="E35" t="s">
        <v>2124</v>
      </c>
      <c r="F35" t="s">
        <v>82</v>
      </c>
    </row>
    <row r="36" spans="1:6" x14ac:dyDescent="0.25">
      <c r="A36" t="s">
        <v>1007</v>
      </c>
      <c r="B36" t="s">
        <v>1005</v>
      </c>
      <c r="C36" t="s">
        <v>1006</v>
      </c>
      <c r="D36" t="str">
        <f t="shared" si="0"/>
        <v>Administración central</v>
      </c>
      <c r="E36" t="s">
        <v>2124</v>
      </c>
      <c r="F36" t="s">
        <v>344</v>
      </c>
    </row>
    <row r="37" spans="1:6" x14ac:dyDescent="0.25">
      <c r="A37" t="s">
        <v>1027</v>
      </c>
      <c r="B37" t="s">
        <v>1025</v>
      </c>
      <c r="C37" t="s">
        <v>1026</v>
      </c>
      <c r="D37" t="str">
        <f t="shared" si="0"/>
        <v>Administración central</v>
      </c>
      <c r="E37" t="s">
        <v>2124</v>
      </c>
      <c r="F37" t="s">
        <v>438</v>
      </c>
    </row>
    <row r="38" spans="1:6" x14ac:dyDescent="0.25">
      <c r="A38" t="s">
        <v>2143</v>
      </c>
      <c r="B38" t="s">
        <v>2144</v>
      </c>
      <c r="C38" t="s">
        <v>2145</v>
      </c>
      <c r="D38" t="str">
        <f t="shared" si="0"/>
        <v>Administración central</v>
      </c>
      <c r="E38" t="s">
        <v>2124</v>
      </c>
      <c r="F38" t="s">
        <v>2109</v>
      </c>
    </row>
    <row r="39" spans="1:6" x14ac:dyDescent="0.25">
      <c r="A39" t="s">
        <v>2146</v>
      </c>
      <c r="B39" t="s">
        <v>2147</v>
      </c>
      <c r="C39" t="s">
        <v>2148</v>
      </c>
      <c r="D39" t="str">
        <f t="shared" si="0"/>
        <v>Administración central</v>
      </c>
      <c r="E39" t="s">
        <v>2124</v>
      </c>
      <c r="F39" t="s">
        <v>298</v>
      </c>
    </row>
    <row r="40" spans="1:6" x14ac:dyDescent="0.25">
      <c r="A40" t="s">
        <v>1085</v>
      </c>
      <c r="B40" t="s">
        <v>1083</v>
      </c>
      <c r="C40" t="s">
        <v>1084</v>
      </c>
      <c r="D40" t="str">
        <f t="shared" si="0"/>
        <v>Administración central</v>
      </c>
      <c r="E40" t="s">
        <v>2124</v>
      </c>
      <c r="F40" t="s">
        <v>397</v>
      </c>
    </row>
    <row r="41" spans="1:6" x14ac:dyDescent="0.25">
      <c r="A41" t="s">
        <v>1094</v>
      </c>
      <c r="B41" t="s">
        <v>1092</v>
      </c>
      <c r="C41" t="s">
        <v>1093</v>
      </c>
      <c r="D41" t="str">
        <f t="shared" si="0"/>
        <v>Administración central</v>
      </c>
      <c r="E41" t="s">
        <v>2124</v>
      </c>
      <c r="F41" t="s">
        <v>674</v>
      </c>
    </row>
    <row r="42" spans="1:6" x14ac:dyDescent="0.25">
      <c r="A42" t="s">
        <v>1104</v>
      </c>
      <c r="B42" t="s">
        <v>1102</v>
      </c>
      <c r="C42" t="s">
        <v>1103</v>
      </c>
      <c r="D42" t="str">
        <f t="shared" si="0"/>
        <v>Administración central</v>
      </c>
      <c r="E42" t="s">
        <v>2124</v>
      </c>
      <c r="F42" t="s">
        <v>144</v>
      </c>
    </row>
    <row r="43" spans="1:6" x14ac:dyDescent="0.25">
      <c r="A43" t="s">
        <v>2149</v>
      </c>
      <c r="B43" t="s">
        <v>2150</v>
      </c>
      <c r="C43" t="s">
        <v>2151</v>
      </c>
      <c r="D43" t="str">
        <f t="shared" si="0"/>
        <v>Administración central</v>
      </c>
      <c r="E43" t="s">
        <v>2124</v>
      </c>
      <c r="F43" t="s">
        <v>2102</v>
      </c>
    </row>
    <row r="44" spans="1:6" x14ac:dyDescent="0.25">
      <c r="A44" t="s">
        <v>2152</v>
      </c>
      <c r="B44" t="s">
        <v>2153</v>
      </c>
      <c r="C44" t="s">
        <v>2154</v>
      </c>
      <c r="D44" t="str">
        <f t="shared" si="0"/>
        <v>Empresas industriales y comerciales</v>
      </c>
      <c r="E44" t="s">
        <v>2155</v>
      </c>
      <c r="F44" t="s">
        <v>2109</v>
      </c>
    </row>
    <row r="45" spans="1:6" x14ac:dyDescent="0.25">
      <c r="A45" t="s">
        <v>2156</v>
      </c>
      <c r="B45" t="s">
        <v>2157</v>
      </c>
      <c r="C45" t="s">
        <v>2158</v>
      </c>
      <c r="D45" t="str">
        <f t="shared" si="0"/>
        <v>Empresas industriales y comerciales</v>
      </c>
      <c r="E45" t="s">
        <v>2155</v>
      </c>
      <c r="F45" t="s">
        <v>438</v>
      </c>
    </row>
    <row r="46" spans="1:6" x14ac:dyDescent="0.25">
      <c r="A46" t="s">
        <v>1118</v>
      </c>
      <c r="B46" t="s">
        <v>1116</v>
      </c>
      <c r="C46" t="s">
        <v>1117</v>
      </c>
      <c r="D46" t="str">
        <f t="shared" si="0"/>
        <v>Empresas industriales y comerciales</v>
      </c>
      <c r="E46" t="s">
        <v>2155</v>
      </c>
      <c r="F46" t="s">
        <v>298</v>
      </c>
    </row>
    <row r="47" spans="1:6" x14ac:dyDescent="0.25">
      <c r="A47" t="s">
        <v>2159</v>
      </c>
      <c r="B47" t="s">
        <v>2160</v>
      </c>
      <c r="C47" t="s">
        <v>2161</v>
      </c>
      <c r="D47" t="str">
        <f t="shared" si="0"/>
        <v>Empresas industriales y comerciales</v>
      </c>
      <c r="E47" t="s">
        <v>2155</v>
      </c>
      <c r="F47" t="s">
        <v>397</v>
      </c>
    </row>
    <row r="48" spans="1:6" x14ac:dyDescent="0.25">
      <c r="A48" t="s">
        <v>2162</v>
      </c>
      <c r="B48" t="s">
        <v>2163</v>
      </c>
      <c r="C48" t="s">
        <v>2164</v>
      </c>
      <c r="D48" t="str">
        <f t="shared" si="0"/>
        <v>Empresas industriales y comerciales</v>
      </c>
      <c r="E48" t="s">
        <v>2155</v>
      </c>
      <c r="F48" t="s">
        <v>397</v>
      </c>
    </row>
    <row r="49" spans="1:6" x14ac:dyDescent="0.25">
      <c r="A49" t="s">
        <v>1127</v>
      </c>
      <c r="B49" t="s">
        <v>1125</v>
      </c>
      <c r="C49" t="s">
        <v>1126</v>
      </c>
      <c r="D49" t="str">
        <f t="shared" si="0"/>
        <v>Empresas industriales y comerciales</v>
      </c>
      <c r="E49" t="s">
        <v>2155</v>
      </c>
      <c r="F49" t="s">
        <v>298</v>
      </c>
    </row>
    <row r="50" spans="1:6" x14ac:dyDescent="0.25">
      <c r="A50" t="s">
        <v>1138</v>
      </c>
      <c r="B50" t="s">
        <v>1136</v>
      </c>
      <c r="C50" t="s">
        <v>1137</v>
      </c>
      <c r="D50" t="str">
        <f t="shared" si="0"/>
        <v>Administración central</v>
      </c>
      <c r="E50" t="s">
        <v>2124</v>
      </c>
      <c r="F50" t="s">
        <v>144</v>
      </c>
    </row>
    <row r="51" spans="1:6" x14ac:dyDescent="0.25">
      <c r="A51" s="8" t="s">
        <v>1160</v>
      </c>
      <c r="B51" t="str">
        <f t="shared" ref="B51:B62" si="1">"Alcaldía Local de " &amp; PROPER(C51)</f>
        <v>Alcaldía Local de Usaquén</v>
      </c>
      <c r="C51" t="s">
        <v>1159</v>
      </c>
      <c r="D51" t="str">
        <f>IF(OR(E51="ADMONCENTRAL",E51="ESTAPUBLICOS"),"Administración central",IF(E51="IND_COM","Empresas industriales y comerciales","Alcaldías Locales"))</f>
        <v>Alcaldías Locales</v>
      </c>
      <c r="E51" t="s">
        <v>2165</v>
      </c>
      <c r="F51" t="s">
        <v>1156</v>
      </c>
    </row>
    <row r="52" spans="1:6" x14ac:dyDescent="0.25">
      <c r="A52" s="8" t="s">
        <v>1240</v>
      </c>
      <c r="B52" t="str">
        <f t="shared" si="1"/>
        <v>Alcaldía Local de Chapinero</v>
      </c>
      <c r="C52" t="s">
        <v>1239</v>
      </c>
      <c r="D52" t="str">
        <f t="shared" ref="D52:D70" si="2">IF(OR(E52="ADMONCENTRAL",E52="ESTAPUBLICOS"),"Administración central",IF(E52="IND_COM","Empresas industriales y comerciales","Alcaldías Locales"))</f>
        <v>Alcaldías Locales</v>
      </c>
      <c r="E52" t="s">
        <v>2165</v>
      </c>
      <c r="F52" t="s">
        <v>1156</v>
      </c>
    </row>
    <row r="53" spans="1:6" x14ac:dyDescent="0.25">
      <c r="A53" s="8" t="s">
        <v>1297</v>
      </c>
      <c r="B53" t="str">
        <f t="shared" si="1"/>
        <v>Alcaldía Local de Santa Fe</v>
      </c>
      <c r="C53" t="s">
        <v>1296</v>
      </c>
      <c r="D53" t="str">
        <f t="shared" si="2"/>
        <v>Alcaldías Locales</v>
      </c>
      <c r="E53" t="s">
        <v>2165</v>
      </c>
      <c r="F53" t="s">
        <v>1156</v>
      </c>
    </row>
    <row r="54" spans="1:6" x14ac:dyDescent="0.25">
      <c r="A54" s="8" t="s">
        <v>1362</v>
      </c>
      <c r="B54" t="str">
        <f t="shared" si="1"/>
        <v>Alcaldía Local de San Cristóbal</v>
      </c>
      <c r="C54" t="s">
        <v>1361</v>
      </c>
      <c r="D54" t="str">
        <f t="shared" si="2"/>
        <v>Alcaldías Locales</v>
      </c>
      <c r="E54" t="s">
        <v>2165</v>
      </c>
      <c r="F54" t="s">
        <v>1156</v>
      </c>
    </row>
    <row r="55" spans="1:6" x14ac:dyDescent="0.25">
      <c r="A55" s="8" t="s">
        <v>1411</v>
      </c>
      <c r="B55" t="str">
        <f t="shared" si="1"/>
        <v>Alcaldía Local de Usme</v>
      </c>
      <c r="C55" t="s">
        <v>1410</v>
      </c>
      <c r="D55" t="str">
        <f t="shared" si="2"/>
        <v>Alcaldías Locales</v>
      </c>
      <c r="E55" t="s">
        <v>2165</v>
      </c>
      <c r="F55" t="s">
        <v>1156</v>
      </c>
    </row>
    <row r="56" spans="1:6" x14ac:dyDescent="0.25">
      <c r="A56" s="8" t="s">
        <v>1426</v>
      </c>
      <c r="B56" t="str">
        <f t="shared" si="1"/>
        <v>Alcaldía Local de Tunjuelito</v>
      </c>
      <c r="C56" t="s">
        <v>1425</v>
      </c>
      <c r="D56" t="str">
        <f t="shared" si="2"/>
        <v>Alcaldías Locales</v>
      </c>
      <c r="E56" t="s">
        <v>2165</v>
      </c>
      <c r="F56" t="s">
        <v>1156</v>
      </c>
    </row>
    <row r="57" spans="1:6" x14ac:dyDescent="0.25">
      <c r="A57" s="8" t="s">
        <v>1442</v>
      </c>
      <c r="B57" t="str">
        <f t="shared" si="1"/>
        <v>Alcaldía Local de Bosa</v>
      </c>
      <c r="C57" t="s">
        <v>1441</v>
      </c>
      <c r="D57" t="str">
        <f t="shared" si="2"/>
        <v>Alcaldías Locales</v>
      </c>
      <c r="E57" t="s">
        <v>2165</v>
      </c>
      <c r="F57" t="s">
        <v>1156</v>
      </c>
    </row>
    <row r="58" spans="1:6" x14ac:dyDescent="0.25">
      <c r="A58" s="8" t="s">
        <v>1476</v>
      </c>
      <c r="B58" t="str">
        <f t="shared" si="1"/>
        <v>Alcaldía Local de Kennedy</v>
      </c>
      <c r="C58" t="s">
        <v>1475</v>
      </c>
      <c r="D58" t="str">
        <f t="shared" si="2"/>
        <v>Alcaldías Locales</v>
      </c>
      <c r="E58" t="s">
        <v>2165</v>
      </c>
      <c r="F58" t="s">
        <v>1156</v>
      </c>
    </row>
    <row r="59" spans="1:6" x14ac:dyDescent="0.25">
      <c r="A59" s="8" t="s">
        <v>1509</v>
      </c>
      <c r="B59" t="str">
        <f t="shared" si="1"/>
        <v>Alcaldía Local de Fontibón</v>
      </c>
      <c r="C59" t="s">
        <v>1508</v>
      </c>
      <c r="D59" t="str">
        <f t="shared" si="2"/>
        <v>Alcaldías Locales</v>
      </c>
      <c r="E59" t="s">
        <v>2165</v>
      </c>
      <c r="F59" t="s">
        <v>1156</v>
      </c>
    </row>
    <row r="60" spans="1:6" x14ac:dyDescent="0.25">
      <c r="A60" s="8" t="s">
        <v>1560</v>
      </c>
      <c r="B60" t="str">
        <f t="shared" si="1"/>
        <v>Alcaldía Local de Engativá</v>
      </c>
      <c r="C60" t="s">
        <v>1559</v>
      </c>
      <c r="D60" t="str">
        <f t="shared" si="2"/>
        <v>Alcaldías Locales</v>
      </c>
      <c r="E60" t="s">
        <v>2165</v>
      </c>
      <c r="F60" t="s">
        <v>1156</v>
      </c>
    </row>
    <row r="61" spans="1:6" x14ac:dyDescent="0.25">
      <c r="A61" s="8" t="s">
        <v>1644</v>
      </c>
      <c r="B61" t="str">
        <f t="shared" si="1"/>
        <v>Alcaldía Local de Suba</v>
      </c>
      <c r="C61" t="s">
        <v>1643</v>
      </c>
      <c r="D61" t="str">
        <f t="shared" si="2"/>
        <v>Alcaldías Locales</v>
      </c>
      <c r="E61" t="s">
        <v>2165</v>
      </c>
      <c r="F61" t="s">
        <v>1156</v>
      </c>
    </row>
    <row r="62" spans="1:6" x14ac:dyDescent="0.25">
      <c r="A62" s="8" t="s">
        <v>1689</v>
      </c>
      <c r="B62" t="str">
        <f t="shared" si="1"/>
        <v>Alcaldía Local de Barrios Unidos</v>
      </c>
      <c r="C62" t="s">
        <v>1688</v>
      </c>
      <c r="D62" t="str">
        <f t="shared" si="2"/>
        <v>Alcaldías Locales</v>
      </c>
      <c r="E62" t="s">
        <v>2165</v>
      </c>
      <c r="F62" t="s">
        <v>1156</v>
      </c>
    </row>
    <row r="63" spans="1:6" x14ac:dyDescent="0.25">
      <c r="A63" s="8" t="s">
        <v>1698</v>
      </c>
      <c r="B63" t="str">
        <f>"Alcaldía Local de " &amp; PROPER(C63)</f>
        <v>Alcaldía Local de Teusaquillo</v>
      </c>
      <c r="C63" t="s">
        <v>1697</v>
      </c>
      <c r="D63" t="str">
        <f t="shared" si="2"/>
        <v>Alcaldías Locales</v>
      </c>
      <c r="E63" t="s">
        <v>2165</v>
      </c>
      <c r="F63" t="s">
        <v>1156</v>
      </c>
    </row>
    <row r="64" spans="1:6" x14ac:dyDescent="0.25">
      <c r="A64" s="8" t="s">
        <v>2166</v>
      </c>
      <c r="B64" t="str">
        <f t="shared" ref="B64:B70" si="3">"Alcaldía Local de " &amp; PROPER(C64)</f>
        <v>Alcaldía Local de Los Mártires</v>
      </c>
      <c r="C64" t="s">
        <v>2167</v>
      </c>
      <c r="D64" t="str">
        <f t="shared" si="2"/>
        <v>Alcaldías Locales</v>
      </c>
      <c r="E64" t="s">
        <v>2165</v>
      </c>
      <c r="F64" t="s">
        <v>1156</v>
      </c>
    </row>
    <row r="65" spans="1:6" x14ac:dyDescent="0.25">
      <c r="A65" s="8" t="s">
        <v>1720</v>
      </c>
      <c r="B65" t="str">
        <f t="shared" si="3"/>
        <v>Alcaldía Local de Antonio Nariño</v>
      </c>
      <c r="C65" t="s">
        <v>1719</v>
      </c>
      <c r="D65" t="str">
        <f t="shared" si="2"/>
        <v>Alcaldías Locales</v>
      </c>
      <c r="E65" t="s">
        <v>2165</v>
      </c>
      <c r="F65" t="s">
        <v>1156</v>
      </c>
    </row>
    <row r="66" spans="1:6" x14ac:dyDescent="0.25">
      <c r="A66" s="8" t="s">
        <v>2168</v>
      </c>
      <c r="B66" t="str">
        <f t="shared" si="3"/>
        <v>Alcaldía Local de Puente Aranda</v>
      </c>
      <c r="C66" t="s">
        <v>2169</v>
      </c>
      <c r="D66" t="str">
        <f t="shared" si="2"/>
        <v>Alcaldías Locales</v>
      </c>
      <c r="E66" t="s">
        <v>2165</v>
      </c>
      <c r="F66" t="s">
        <v>1156</v>
      </c>
    </row>
    <row r="67" spans="1:6" x14ac:dyDescent="0.25">
      <c r="A67" s="8" t="s">
        <v>1730</v>
      </c>
      <c r="B67" t="str">
        <f t="shared" si="3"/>
        <v>Alcaldía Local de La Candelaria</v>
      </c>
      <c r="C67" t="s">
        <v>1729</v>
      </c>
      <c r="D67" t="str">
        <f t="shared" si="2"/>
        <v>Alcaldías Locales</v>
      </c>
      <c r="E67" t="s">
        <v>2165</v>
      </c>
      <c r="F67" t="s">
        <v>1156</v>
      </c>
    </row>
    <row r="68" spans="1:6" x14ac:dyDescent="0.25">
      <c r="A68" s="8" t="s">
        <v>1735</v>
      </c>
      <c r="B68" t="str">
        <f t="shared" si="3"/>
        <v>Alcaldía Local de Rafael Uribe Uribe</v>
      </c>
      <c r="C68" t="s">
        <v>1734</v>
      </c>
      <c r="D68" t="str">
        <f t="shared" si="2"/>
        <v>Alcaldías Locales</v>
      </c>
      <c r="E68" t="s">
        <v>2165</v>
      </c>
      <c r="F68" t="s">
        <v>1156</v>
      </c>
    </row>
    <row r="69" spans="1:6" x14ac:dyDescent="0.25">
      <c r="A69" s="8" t="s">
        <v>1753</v>
      </c>
      <c r="B69" t="str">
        <f t="shared" si="3"/>
        <v>Alcaldía Local de Ciudad Bolívar</v>
      </c>
      <c r="C69" t="s">
        <v>1752</v>
      </c>
      <c r="D69" t="str">
        <f t="shared" si="2"/>
        <v>Alcaldías Locales</v>
      </c>
      <c r="E69" t="s">
        <v>2165</v>
      </c>
      <c r="F69" t="s">
        <v>1156</v>
      </c>
    </row>
    <row r="70" spans="1:6" x14ac:dyDescent="0.25">
      <c r="A70" s="8" t="s">
        <v>2170</v>
      </c>
      <c r="B70" t="str">
        <f t="shared" si="3"/>
        <v>Alcaldía Local de Sumapaz</v>
      </c>
      <c r="C70" t="s">
        <v>2171</v>
      </c>
      <c r="D70" t="str">
        <f t="shared" si="2"/>
        <v>Alcaldías Locales</v>
      </c>
      <c r="E70" t="s">
        <v>2165</v>
      </c>
      <c r="F70" t="s">
        <v>1156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8"/>
  <sheetViews>
    <sheetView workbookViewId="0"/>
  </sheetViews>
  <sheetFormatPr baseColWidth="10" defaultColWidth="11.42578125" defaultRowHeight="15" x14ac:dyDescent="0.25"/>
  <sheetData>
    <row r="1" spans="1:2" x14ac:dyDescent="0.25">
      <c r="A1" s="20" t="s">
        <v>54</v>
      </c>
    </row>
    <row r="2" spans="1:2" x14ac:dyDescent="0.25">
      <c r="A2" s="1" t="s">
        <v>80</v>
      </c>
      <c r="B2" t="s">
        <v>75</v>
      </c>
    </row>
    <row r="3" spans="1:2" x14ac:dyDescent="0.25">
      <c r="A3" s="1" t="s">
        <v>63</v>
      </c>
      <c r="B3" t="s">
        <v>56</v>
      </c>
    </row>
    <row r="4" spans="1:2" x14ac:dyDescent="0.25">
      <c r="A4" s="1" t="s">
        <v>357</v>
      </c>
      <c r="B4" t="s">
        <v>352</v>
      </c>
    </row>
    <row r="5" spans="1:2" x14ac:dyDescent="0.25">
      <c r="A5" s="1" t="s">
        <v>162</v>
      </c>
      <c r="B5" t="s">
        <v>156</v>
      </c>
    </row>
    <row r="6" spans="1:2" x14ac:dyDescent="0.25">
      <c r="A6" s="1" t="s">
        <v>212</v>
      </c>
      <c r="B6" t="s">
        <v>209</v>
      </c>
    </row>
    <row r="7" spans="1:2" x14ac:dyDescent="0.25">
      <c r="A7" s="1" t="s">
        <v>137</v>
      </c>
      <c r="B7" t="s">
        <v>134</v>
      </c>
    </row>
    <row r="8" spans="1:2" x14ac:dyDescent="0.25">
      <c r="A8" s="1" t="s">
        <v>313</v>
      </c>
      <c r="B8" t="s">
        <v>308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35"/>
  <sheetViews>
    <sheetView workbookViewId="0">
      <selection activeCell="B3" sqref="B3"/>
    </sheetView>
  </sheetViews>
  <sheetFormatPr baseColWidth="10" defaultColWidth="11.42578125" defaultRowHeight="15" x14ac:dyDescent="0.25"/>
  <cols>
    <col min="2" max="2" width="90" customWidth="1"/>
  </cols>
  <sheetData>
    <row r="1" spans="1:3" x14ac:dyDescent="0.25">
      <c r="A1" t="s">
        <v>2172</v>
      </c>
      <c r="B1" t="s">
        <v>2173</v>
      </c>
    </row>
    <row r="2" spans="1:3" x14ac:dyDescent="0.25">
      <c r="A2" t="s">
        <v>649</v>
      </c>
      <c r="B2" t="s">
        <v>647</v>
      </c>
      <c r="C2" s="1" t="s">
        <v>80</v>
      </c>
    </row>
    <row r="3" spans="1:3" x14ac:dyDescent="0.25">
      <c r="A3" t="s">
        <v>576</v>
      </c>
      <c r="B3" t="s">
        <v>573</v>
      </c>
      <c r="C3" s="1" t="s">
        <v>80</v>
      </c>
    </row>
    <row r="4" spans="1:3" x14ac:dyDescent="0.25">
      <c r="A4" t="s">
        <v>288</v>
      </c>
      <c r="B4" t="s">
        <v>287</v>
      </c>
      <c r="C4" s="1" t="s">
        <v>80</v>
      </c>
    </row>
    <row r="5" spans="1:3" x14ac:dyDescent="0.25">
      <c r="A5" t="s">
        <v>79</v>
      </c>
      <c r="B5" t="s">
        <v>76</v>
      </c>
      <c r="C5" s="1" t="s">
        <v>80</v>
      </c>
    </row>
    <row r="6" spans="1:3" x14ac:dyDescent="0.25">
      <c r="A6" t="s">
        <v>203</v>
      </c>
      <c r="B6" t="s">
        <v>200</v>
      </c>
      <c r="C6" s="1" t="s">
        <v>63</v>
      </c>
    </row>
    <row r="7" spans="1:3" x14ac:dyDescent="0.25">
      <c r="A7" t="s">
        <v>62</v>
      </c>
      <c r="B7" t="s">
        <v>57</v>
      </c>
      <c r="C7" s="1" t="s">
        <v>63</v>
      </c>
    </row>
    <row r="8" spans="1:3" x14ac:dyDescent="0.25">
      <c r="A8" t="s">
        <v>1192</v>
      </c>
      <c r="B8" t="s">
        <v>1191</v>
      </c>
      <c r="C8" s="1" t="s">
        <v>63</v>
      </c>
    </row>
    <row r="9" spans="1:3" x14ac:dyDescent="0.25">
      <c r="A9" t="s">
        <v>1144</v>
      </c>
      <c r="B9" t="s">
        <v>1143</v>
      </c>
      <c r="C9" s="1" t="s">
        <v>63</v>
      </c>
    </row>
    <row r="10" spans="1:3" x14ac:dyDescent="0.25">
      <c r="A10" t="s">
        <v>2174</v>
      </c>
      <c r="B10" t="s">
        <v>2175</v>
      </c>
      <c r="C10" t="s">
        <v>63</v>
      </c>
    </row>
    <row r="11" spans="1:3" x14ac:dyDescent="0.25">
      <c r="A11" t="s">
        <v>266</v>
      </c>
      <c r="B11" t="s">
        <v>262</v>
      </c>
      <c r="C11" t="s">
        <v>63</v>
      </c>
    </row>
    <row r="12" spans="1:3" x14ac:dyDescent="0.25">
      <c r="A12" t="s">
        <v>921</v>
      </c>
      <c r="B12" t="s">
        <v>919</v>
      </c>
      <c r="C12" t="s">
        <v>357</v>
      </c>
    </row>
    <row r="13" spans="1:3" x14ac:dyDescent="0.25">
      <c r="A13" t="s">
        <v>356</v>
      </c>
      <c r="B13" t="s">
        <v>353</v>
      </c>
      <c r="C13" t="s">
        <v>357</v>
      </c>
    </row>
    <row r="14" spans="1:3" x14ac:dyDescent="0.25">
      <c r="A14" t="s">
        <v>1490</v>
      </c>
      <c r="B14" t="s">
        <v>1489</v>
      </c>
      <c r="C14" t="s">
        <v>357</v>
      </c>
    </row>
    <row r="15" spans="1:3" x14ac:dyDescent="0.25">
      <c r="A15" t="s">
        <v>367</v>
      </c>
      <c r="B15" t="s">
        <v>365</v>
      </c>
      <c r="C15" t="s">
        <v>357</v>
      </c>
    </row>
    <row r="16" spans="1:3" x14ac:dyDescent="0.25">
      <c r="A16" t="s">
        <v>161</v>
      </c>
      <c r="B16" t="s">
        <v>157</v>
      </c>
      <c r="C16" t="s">
        <v>162</v>
      </c>
    </row>
    <row r="17" spans="1:3" x14ac:dyDescent="0.25">
      <c r="A17" t="s">
        <v>218</v>
      </c>
      <c r="B17" t="s">
        <v>217</v>
      </c>
      <c r="C17" t="s">
        <v>162</v>
      </c>
    </row>
    <row r="18" spans="1:3" x14ac:dyDescent="0.25">
      <c r="A18" t="s">
        <v>1314</v>
      </c>
      <c r="B18" t="s">
        <v>1313</v>
      </c>
      <c r="C18" t="s">
        <v>162</v>
      </c>
    </row>
    <row r="19" spans="1:3" x14ac:dyDescent="0.25">
      <c r="A19" t="s">
        <v>811</v>
      </c>
      <c r="B19" t="s">
        <v>810</v>
      </c>
      <c r="C19" t="s">
        <v>162</v>
      </c>
    </row>
    <row r="20" spans="1:3" x14ac:dyDescent="0.25">
      <c r="A20" t="s">
        <v>2176</v>
      </c>
      <c r="B20" t="s">
        <v>2177</v>
      </c>
      <c r="C20" t="s">
        <v>212</v>
      </c>
    </row>
    <row r="21" spans="1:3" x14ac:dyDescent="0.25">
      <c r="A21" t="s">
        <v>459</v>
      </c>
      <c r="B21" t="s">
        <v>456</v>
      </c>
      <c r="C21" t="s">
        <v>212</v>
      </c>
    </row>
    <row r="22" spans="1:3" x14ac:dyDescent="0.25">
      <c r="A22" t="s">
        <v>211</v>
      </c>
      <c r="B22" t="s">
        <v>210</v>
      </c>
      <c r="C22" t="s">
        <v>212</v>
      </c>
    </row>
    <row r="23" spans="1:3" x14ac:dyDescent="0.25">
      <c r="A23" t="s">
        <v>450</v>
      </c>
      <c r="B23" t="s">
        <v>447</v>
      </c>
      <c r="C23" t="s">
        <v>212</v>
      </c>
    </row>
    <row r="24" spans="1:3" x14ac:dyDescent="0.25">
      <c r="A24" t="s">
        <v>2178</v>
      </c>
      <c r="B24" t="s">
        <v>2179</v>
      </c>
      <c r="C24" t="s">
        <v>212</v>
      </c>
    </row>
    <row r="25" spans="1:3" x14ac:dyDescent="0.25">
      <c r="A25" t="s">
        <v>856</v>
      </c>
      <c r="B25" t="s">
        <v>854</v>
      </c>
      <c r="C25" t="s">
        <v>212</v>
      </c>
    </row>
    <row r="26" spans="1:3" x14ac:dyDescent="0.25">
      <c r="A26" t="s">
        <v>296</v>
      </c>
      <c r="B26" t="s">
        <v>293</v>
      </c>
      <c r="C26" s="1" t="s">
        <v>137</v>
      </c>
    </row>
    <row r="27" spans="1:3" x14ac:dyDescent="0.25">
      <c r="A27" t="s">
        <v>136</v>
      </c>
      <c r="B27" t="s">
        <v>135</v>
      </c>
      <c r="C27" s="1" t="s">
        <v>137</v>
      </c>
    </row>
    <row r="28" spans="1:3" x14ac:dyDescent="0.25">
      <c r="A28" t="s">
        <v>705</v>
      </c>
      <c r="B28" t="s">
        <v>703</v>
      </c>
      <c r="C28" s="1" t="s">
        <v>137</v>
      </c>
    </row>
    <row r="29" spans="1:3" x14ac:dyDescent="0.25">
      <c r="A29" t="s">
        <v>528</v>
      </c>
      <c r="B29" t="s">
        <v>525</v>
      </c>
      <c r="C29" s="1" t="s">
        <v>137</v>
      </c>
    </row>
    <row r="30" spans="1:3" x14ac:dyDescent="0.25">
      <c r="A30" t="s">
        <v>655</v>
      </c>
      <c r="B30" t="s">
        <v>653</v>
      </c>
      <c r="C30" t="s">
        <v>137</v>
      </c>
    </row>
    <row r="31" spans="1:3" x14ac:dyDescent="0.25">
      <c r="A31" t="s">
        <v>732</v>
      </c>
      <c r="B31" t="s">
        <v>729</v>
      </c>
      <c r="C31" t="s">
        <v>137</v>
      </c>
    </row>
    <row r="32" spans="1:3" x14ac:dyDescent="0.25">
      <c r="A32" t="s">
        <v>2180</v>
      </c>
      <c r="B32" t="s">
        <v>2181</v>
      </c>
      <c r="C32" t="s">
        <v>313</v>
      </c>
    </row>
    <row r="33" spans="1:3" x14ac:dyDescent="0.25">
      <c r="A33" t="s">
        <v>411</v>
      </c>
      <c r="B33" t="s">
        <v>408</v>
      </c>
      <c r="C33" t="s">
        <v>313</v>
      </c>
    </row>
    <row r="34" spans="1:3" x14ac:dyDescent="0.25">
      <c r="A34" t="s">
        <v>2182</v>
      </c>
      <c r="B34" t="s">
        <v>2183</v>
      </c>
      <c r="C34" t="s">
        <v>313</v>
      </c>
    </row>
    <row r="35" spans="1:3" x14ac:dyDescent="0.25">
      <c r="A35" s="20" t="s">
        <v>312</v>
      </c>
      <c r="B35" s="20" t="s">
        <v>309</v>
      </c>
      <c r="C35" s="20" t="s">
        <v>313</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datos</vt:lpstr>
      <vt:lpstr>MetaSectorial_ODS</vt:lpstr>
      <vt:lpstr>entidades</vt:lpstr>
      <vt:lpstr>categorias_tp</vt:lpstr>
      <vt:lpstr>codificacion_sdp_sdh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Daira Muñoz Tandioy</dc:creator>
  <cp:keywords/>
  <dc:description/>
  <cp:lastModifiedBy>Luis Fernando Balaguera Ramirez</cp:lastModifiedBy>
  <cp:revision/>
  <dcterms:created xsi:type="dcterms:W3CDTF">2015-06-05T18:19:34Z</dcterms:created>
  <dcterms:modified xsi:type="dcterms:W3CDTF">2023-09-05T14:46:49Z</dcterms:modified>
  <cp:category/>
  <cp:contentStatus/>
</cp:coreProperties>
</file>